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90" windowWidth="19395" windowHeight="7395" firstSheet="2" activeTab="2"/>
  </bookViews>
  <sheets>
    <sheet name="汇总表" sheetId="21" r:id="rId1"/>
    <sheet name="高标准农田建设（市级资金）" sheetId="4" r:id="rId2"/>
    <sheet name="现代农业发展" sheetId="18" r:id="rId3"/>
    <sheet name="农业公共服务 " sheetId="16" r:id="rId4"/>
    <sheet name="科技创新与推广" sheetId="19" r:id="rId5"/>
    <sheet name="农业生态保护与资源化利用 " sheetId="15" r:id="rId6"/>
    <sheet name="美丽乡村发展" sheetId="3" r:id="rId7"/>
    <sheet name="Sheet1" sheetId="22" r:id="rId8"/>
  </sheets>
  <definedNames>
    <definedName name="_xlnm.Print_Titles" localSheetId="4">科技创新与推广!$A:$AK</definedName>
    <definedName name="_xlnm.Print_Titles" localSheetId="2">现代农业发展!$A:$Z</definedName>
  </definedNames>
  <calcPr calcId="125725"/>
</workbook>
</file>

<file path=xl/calcChain.xml><?xml version="1.0" encoding="utf-8"?>
<calcChain xmlns="http://schemas.openxmlformats.org/spreadsheetml/2006/main">
  <c r="E7" i="21"/>
  <c r="F7"/>
  <c r="D7"/>
  <c r="C8"/>
  <c r="C9"/>
  <c r="C10"/>
  <c r="C11"/>
  <c r="C12"/>
  <c r="C13"/>
  <c r="C14"/>
  <c r="C15"/>
  <c r="C7"/>
  <c r="F14"/>
  <c r="G11"/>
  <c r="F10"/>
  <c r="G7"/>
  <c r="F17" i="3"/>
  <c r="C10"/>
  <c r="C11"/>
  <c r="C12"/>
  <c r="C13"/>
  <c r="C14"/>
  <c r="C15"/>
  <c r="C16"/>
  <c r="C17"/>
  <c r="F15" i="21"/>
  <c r="D14"/>
  <c r="F13"/>
  <c r="D13"/>
  <c r="F12"/>
  <c r="D12"/>
  <c r="F11"/>
  <c r="D11"/>
  <c r="F9"/>
  <c r="F9" i="19"/>
  <c r="F10"/>
  <c r="F11"/>
  <c r="F12"/>
  <c r="F13"/>
  <c r="F14"/>
  <c r="F15"/>
  <c r="F16"/>
  <c r="F8"/>
  <c r="E9"/>
  <c r="E10"/>
  <c r="E11"/>
  <c r="E12"/>
  <c r="E13"/>
  <c r="E14"/>
  <c r="E15"/>
  <c r="E16"/>
  <c r="C9"/>
  <c r="C10"/>
  <c r="C11"/>
  <c r="C12"/>
  <c r="C13"/>
  <c r="C14"/>
  <c r="C15"/>
  <c r="C16"/>
  <c r="C8"/>
  <c r="D11" i="18"/>
  <c r="D12"/>
  <c r="D13"/>
  <c r="D14"/>
  <c r="D15"/>
  <c r="D16"/>
  <c r="D17"/>
  <c r="D10"/>
  <c r="C11"/>
  <c r="G14" i="21"/>
  <c r="G13"/>
  <c r="G12"/>
  <c r="G10"/>
  <c r="G9"/>
  <c r="G8"/>
  <c r="G9" i="18"/>
  <c r="F9"/>
  <c r="E9"/>
  <c r="D9"/>
  <c r="G15" i="21"/>
  <c r="F8"/>
  <c r="D9"/>
  <c r="D8"/>
  <c r="C9" i="18"/>
  <c r="F10" i="3"/>
  <c r="G10"/>
  <c r="G11"/>
  <c r="G12"/>
  <c r="G13"/>
  <c r="G14"/>
  <c r="G15"/>
  <c r="G16"/>
  <c r="G17"/>
  <c r="F11"/>
  <c r="F12"/>
  <c r="F13"/>
  <c r="F14"/>
  <c r="F15"/>
  <c r="F16"/>
  <c r="G9"/>
  <c r="D9"/>
  <c r="P9"/>
  <c r="Z9"/>
  <c r="F9" s="1"/>
  <c r="AB9"/>
  <c r="F9" i="15"/>
  <c r="F10"/>
  <c r="F11"/>
  <c r="F12"/>
  <c r="F13"/>
  <c r="F14"/>
  <c r="F15"/>
  <c r="F16"/>
  <c r="F8"/>
  <c r="E9"/>
  <c r="E10"/>
  <c r="E11"/>
  <c r="E12"/>
  <c r="E13"/>
  <c r="E14"/>
  <c r="E15"/>
  <c r="E16"/>
  <c r="E8"/>
  <c r="D9"/>
  <c r="D10"/>
  <c r="D11"/>
  <c r="D12"/>
  <c r="D13"/>
  <c r="D14"/>
  <c r="D15"/>
  <c r="D16"/>
  <c r="D8"/>
  <c r="C9"/>
  <c r="C10"/>
  <c r="C11"/>
  <c r="C12"/>
  <c r="C13"/>
  <c r="C14"/>
  <c r="C15"/>
  <c r="C16"/>
  <c r="C8"/>
  <c r="G9" i="16"/>
  <c r="G10"/>
  <c r="G11"/>
  <c r="G12"/>
  <c r="G13"/>
  <c r="G14"/>
  <c r="G15"/>
  <c r="G16"/>
  <c r="G8"/>
  <c r="F9"/>
  <c r="F10"/>
  <c r="F11"/>
  <c r="F12"/>
  <c r="F13"/>
  <c r="F14"/>
  <c r="F15"/>
  <c r="F16"/>
  <c r="F8"/>
  <c r="D9"/>
  <c r="D10"/>
  <c r="D11"/>
  <c r="D12"/>
  <c r="D13"/>
  <c r="D14"/>
  <c r="D15"/>
  <c r="D16"/>
  <c r="D8"/>
  <c r="C8"/>
  <c r="C9"/>
  <c r="C10"/>
  <c r="C11"/>
  <c r="C12"/>
  <c r="C13"/>
  <c r="C14"/>
  <c r="C15"/>
  <c r="C16"/>
  <c r="AB11"/>
  <c r="X15"/>
  <c r="X14"/>
  <c r="X13"/>
  <c r="X12"/>
  <c r="X11"/>
  <c r="X10"/>
  <c r="X16"/>
  <c r="E8" i="19"/>
  <c r="D9"/>
  <c r="D10"/>
  <c r="D11"/>
  <c r="D12"/>
  <c r="D13"/>
  <c r="D14"/>
  <c r="D15"/>
  <c r="D16"/>
  <c r="D8"/>
  <c r="D10" i="21"/>
  <c r="D15"/>
  <c r="G10" i="18"/>
  <c r="G11"/>
  <c r="G12"/>
  <c r="G13"/>
  <c r="G14"/>
  <c r="G15"/>
  <c r="G16"/>
  <c r="G17"/>
  <c r="F10"/>
  <c r="F11"/>
  <c r="F12"/>
  <c r="F13"/>
  <c r="F14"/>
  <c r="F15"/>
  <c r="F16"/>
  <c r="F17"/>
  <c r="C10"/>
  <c r="C12"/>
  <c r="C13"/>
  <c r="C14"/>
  <c r="C15"/>
  <c r="C16"/>
  <c r="C17"/>
  <c r="Z15" i="15"/>
  <c r="Z13"/>
  <c r="Z12"/>
  <c r="Z11"/>
  <c r="Z10"/>
  <c r="P14" i="16"/>
  <c r="N14"/>
  <c r="R13"/>
  <c r="N13"/>
  <c r="R11"/>
  <c r="O10"/>
  <c r="H10"/>
  <c r="J10" s="1"/>
  <c r="P8"/>
  <c r="AB10"/>
  <c r="G10" i="19"/>
  <c r="Y12" i="15"/>
  <c r="Y10"/>
  <c r="N11" i="3"/>
  <c r="N12"/>
  <c r="N13"/>
  <c r="N14"/>
  <c r="N15"/>
  <c r="N10"/>
  <c r="C6" i="4"/>
  <c r="O9" i="3"/>
  <c r="Q9"/>
  <c r="Y9"/>
  <c r="C9" s="1"/>
  <c r="M9"/>
  <c r="L9"/>
  <c r="AB16" i="16" l="1"/>
  <c r="N9" i="3"/>
</calcChain>
</file>

<file path=xl/comments1.xml><?xml version="1.0" encoding="utf-8"?>
<comments xmlns="http://schemas.openxmlformats.org/spreadsheetml/2006/main">
  <authors>
    <author>Administrator</author>
  </authors>
  <commentList>
    <comment ref="X1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农检中心</t>
        </r>
        <r>
          <rPr>
            <sz val="9"/>
            <color indexed="81"/>
            <rFont val="Tahoma"/>
            <family val="2"/>
          </rPr>
          <t xml:space="preserve">140.295
</t>
        </r>
        <r>
          <rPr>
            <sz val="9"/>
            <color indexed="81"/>
            <rFont val="宋体"/>
            <family val="3"/>
            <charset val="134"/>
          </rPr>
          <t>万全部市级资金，还有监管处本级</t>
        </r>
        <r>
          <rPr>
            <sz val="9"/>
            <color indexed="81"/>
            <rFont val="Tahoma"/>
            <family val="2"/>
          </rPr>
          <t>89.5</t>
        </r>
        <r>
          <rPr>
            <sz val="9"/>
            <color indexed="81"/>
            <rFont val="宋体"/>
            <family val="3"/>
            <charset val="134"/>
          </rPr>
          <t>，含信息中心的大数据平台建设</t>
        </r>
        <r>
          <rPr>
            <sz val="9"/>
            <color indexed="81"/>
            <rFont val="Tahoma"/>
            <family val="2"/>
          </rPr>
          <t>100</t>
        </r>
        <r>
          <rPr>
            <sz val="9"/>
            <color indexed="81"/>
            <rFont val="宋体"/>
            <family val="3"/>
            <charset val="134"/>
          </rPr>
          <t>万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<sst xmlns="http://schemas.openxmlformats.org/spreadsheetml/2006/main" count="516" uniqueCount="366">
  <si>
    <t>序号</t>
    <phoneticPr fontId="2" type="noConversion"/>
  </si>
  <si>
    <t>合计</t>
    <phoneticPr fontId="2" type="noConversion"/>
  </si>
  <si>
    <t>单位：万元</t>
    <phoneticPr fontId="2" type="noConversion"/>
  </si>
  <si>
    <t>扶持村级集体经济发展</t>
    <phoneticPr fontId="2" type="noConversion"/>
  </si>
  <si>
    <t>高标准农田建设</t>
    <phoneticPr fontId="2" type="noConversion"/>
  </si>
  <si>
    <t>高效节水灌溉</t>
    <phoneticPr fontId="2" type="noConversion"/>
  </si>
  <si>
    <t>加大执法监管力度</t>
    <phoneticPr fontId="2" type="noConversion"/>
  </si>
  <si>
    <t>已下达</t>
    <phoneticPr fontId="2" type="noConversion"/>
  </si>
  <si>
    <t>合计</t>
    <phoneticPr fontId="2" type="noConversion"/>
  </si>
  <si>
    <t>溧阳市</t>
    <phoneticPr fontId="9" type="noConversion"/>
  </si>
  <si>
    <t>金坛区</t>
  </si>
  <si>
    <t>武进区</t>
  </si>
  <si>
    <t>新北区</t>
  </si>
  <si>
    <t>天宁区</t>
  </si>
  <si>
    <t>钟楼区</t>
  </si>
  <si>
    <t>经开区</t>
    <phoneticPr fontId="9" type="noConversion"/>
  </si>
  <si>
    <t>市本级</t>
  </si>
  <si>
    <t>辖市、区</t>
    <phoneticPr fontId="2" type="noConversion"/>
  </si>
  <si>
    <t>应下达数</t>
    <phoneticPr fontId="2" type="noConversion"/>
  </si>
  <si>
    <t>应下达数</t>
  </si>
  <si>
    <t>合计</t>
  </si>
  <si>
    <t>合计</t>
    <phoneticPr fontId="2" type="noConversion"/>
  </si>
  <si>
    <t>已下达</t>
  </si>
  <si>
    <t>单位：万元</t>
  </si>
  <si>
    <t>序号</t>
  </si>
  <si>
    <t>辖市、区</t>
  </si>
  <si>
    <t>秸杆综合利用</t>
  </si>
  <si>
    <t>现代生态循环农业试点</t>
  </si>
  <si>
    <t>增殖放流</t>
  </si>
  <si>
    <t>休耕轮作</t>
  </si>
  <si>
    <t>溧阳市</t>
  </si>
  <si>
    <t>经开区</t>
  </si>
  <si>
    <t>已下达</t>
    <phoneticPr fontId="2" type="noConversion"/>
  </si>
  <si>
    <t>常财农〔2019〕27号秸秆还田</t>
    <phoneticPr fontId="2" type="noConversion"/>
  </si>
  <si>
    <t>规模菜地综合补贴</t>
  </si>
  <si>
    <t>农情监测</t>
    <phoneticPr fontId="2" type="noConversion"/>
  </si>
  <si>
    <t>农业主推技术展示</t>
    <phoneticPr fontId="2" type="noConversion"/>
  </si>
  <si>
    <t>集中育供秧</t>
    <phoneticPr fontId="2" type="noConversion"/>
  </si>
  <si>
    <t>市级绿色防控示范区</t>
    <phoneticPr fontId="2" type="noConversion"/>
  </si>
  <si>
    <t>资金来源</t>
    <phoneticPr fontId="2" type="noConversion"/>
  </si>
  <si>
    <t>常财农〔2019〕27号预下省以上专项转移支付资金（种质资源保护）</t>
    <phoneticPr fontId="2" type="noConversion"/>
  </si>
  <si>
    <t>市级现代农业产业技术体系</t>
    <phoneticPr fontId="2" type="noConversion"/>
  </si>
  <si>
    <t>农业保险保费补贴</t>
    <phoneticPr fontId="2" type="noConversion"/>
  </si>
  <si>
    <t>畜禽粪污资源化利用整县推进</t>
    <phoneticPr fontId="2" type="noConversion"/>
  </si>
  <si>
    <t>农业农村综合信息统计监测调查</t>
    <phoneticPr fontId="2" type="noConversion"/>
  </si>
  <si>
    <t>常财农〔2019〕27号预下动物疫病强制免疫</t>
    <phoneticPr fontId="2" type="noConversion"/>
  </si>
  <si>
    <t>循环农业示范</t>
    <phoneticPr fontId="2" type="noConversion"/>
  </si>
  <si>
    <t>资金来源：市级专项（550-48）</t>
    <phoneticPr fontId="2" type="noConversion"/>
  </si>
  <si>
    <t>资金来源：市级专项（550-224）</t>
    <phoneticPr fontId="2" type="noConversion"/>
  </si>
  <si>
    <t>资金来源：市级专项（550-42）</t>
    <phoneticPr fontId="2" type="noConversion"/>
  </si>
  <si>
    <t>市级专项资金（300）</t>
    <phoneticPr fontId="2" type="noConversion"/>
  </si>
  <si>
    <t>经开区</t>
    <phoneticPr fontId="9" type="noConversion"/>
  </si>
  <si>
    <t>质量（生产）安全法制长廊</t>
  </si>
  <si>
    <t>应下达数（53）</t>
    <phoneticPr fontId="2" type="noConversion"/>
  </si>
  <si>
    <t>标准化建设</t>
    <phoneticPr fontId="2" type="noConversion"/>
  </si>
  <si>
    <t>资金来源</t>
    <phoneticPr fontId="2" type="noConversion"/>
  </si>
  <si>
    <t>省级约束性任务资金绿色优质农产品认证奖补</t>
    <phoneticPr fontId="2" type="noConversion"/>
  </si>
  <si>
    <t>市级农业安全专项（100）</t>
    <phoneticPr fontId="2" type="noConversion"/>
  </si>
  <si>
    <t>苏财农〔2019〕114号中农业公共服务：1463.72-13.9</t>
    <phoneticPr fontId="2" type="noConversion"/>
  </si>
  <si>
    <t>畜产品安全</t>
    <phoneticPr fontId="2" type="noConversion"/>
  </si>
  <si>
    <t>资金来源:苏财农〔2019〕114号中农业公共服务1463.72-266.12）</t>
    <phoneticPr fontId="2" type="noConversion"/>
  </si>
  <si>
    <t>应下达数（76）</t>
    <phoneticPr fontId="2" type="noConversion"/>
  </si>
  <si>
    <t>水产病虫害控制</t>
    <phoneticPr fontId="2" type="noConversion"/>
  </si>
  <si>
    <t>农作物病虫害防治</t>
    <phoneticPr fontId="2" type="noConversion"/>
  </si>
  <si>
    <t>应下达数（130）</t>
    <phoneticPr fontId="2" type="noConversion"/>
  </si>
  <si>
    <t>已下达</t>
    <phoneticPr fontId="2" type="noConversion"/>
  </si>
  <si>
    <t>池塘生态化改造（含养殖尾水示范点）</t>
    <phoneticPr fontId="2" type="noConversion"/>
  </si>
  <si>
    <t>已下达</t>
    <phoneticPr fontId="2" type="noConversion"/>
  </si>
  <si>
    <t>市级专项</t>
    <phoneticPr fontId="2" type="noConversion"/>
  </si>
  <si>
    <t>合计</t>
    <phoneticPr fontId="2" type="noConversion"/>
  </si>
  <si>
    <t>应下达数(250)</t>
    <phoneticPr fontId="2" type="noConversion"/>
  </si>
  <si>
    <t>应下达数(300)</t>
    <phoneticPr fontId="2" type="noConversion"/>
  </si>
  <si>
    <t>省级约束性任务专项资金260万</t>
    <phoneticPr fontId="2" type="noConversion"/>
  </si>
  <si>
    <t>资金来源</t>
  </si>
  <si>
    <t>应下达数</t>
    <phoneticPr fontId="2" type="noConversion"/>
  </si>
  <si>
    <t>苏财农〔2019〕100号，中央农业转移支付资金</t>
    <phoneticPr fontId="2" type="noConversion"/>
  </si>
  <si>
    <t>应下达数（353）</t>
    <phoneticPr fontId="2" type="noConversion"/>
  </si>
  <si>
    <t>应下达数（40）</t>
    <phoneticPr fontId="2" type="noConversion"/>
  </si>
  <si>
    <t>合计</t>
    <phoneticPr fontId="2" type="noConversion"/>
  </si>
  <si>
    <t>市级专项资金</t>
    <phoneticPr fontId="2" type="noConversion"/>
  </si>
  <si>
    <t>省以上资金</t>
    <phoneticPr fontId="2" type="noConversion"/>
  </si>
  <si>
    <t>应下达数（350）</t>
    <phoneticPr fontId="2" type="noConversion"/>
  </si>
  <si>
    <t>常财农〔2019〕27号现代农业发展资金</t>
    <phoneticPr fontId="2" type="noConversion"/>
  </si>
  <si>
    <t>应下达数（410）</t>
    <phoneticPr fontId="2" type="noConversion"/>
  </si>
  <si>
    <t>基层农技推广体系改革建设</t>
    <phoneticPr fontId="2" type="noConversion"/>
  </si>
  <si>
    <t>资金来源：苏财农〔2019〕100号预下农业生产发展专项（1573-364.8）</t>
    <phoneticPr fontId="2" type="noConversion"/>
  </si>
  <si>
    <t>资金来源：苏财农〔2019〕114号预下资金（农业科技创新与推广（540.35-100）</t>
    <phoneticPr fontId="2" type="noConversion"/>
  </si>
  <si>
    <t>基层人员培训</t>
    <phoneticPr fontId="2" type="noConversion"/>
  </si>
  <si>
    <t>资金来源</t>
    <phoneticPr fontId="2" type="noConversion"/>
  </si>
  <si>
    <t>农业人才培育培训</t>
    <phoneticPr fontId="2" type="noConversion"/>
  </si>
  <si>
    <t>市级专项（270-87.45）</t>
    <phoneticPr fontId="2" type="noConversion"/>
  </si>
  <si>
    <t>苏财农〔2019〕114号预下资金（农业科技创新与推广540.35-71.9</t>
    <phoneticPr fontId="2" type="noConversion"/>
  </si>
  <si>
    <t>本次下达（250）</t>
    <phoneticPr fontId="2" type="noConversion"/>
  </si>
  <si>
    <t>本次下达（300）</t>
    <phoneticPr fontId="2" type="noConversion"/>
  </si>
  <si>
    <t>市级专项资金（300-250）</t>
    <phoneticPr fontId="2" type="noConversion"/>
  </si>
  <si>
    <t>资金来源：市级专项（550-136）</t>
    <phoneticPr fontId="2" type="noConversion"/>
  </si>
  <si>
    <t>应下达数（136）</t>
    <phoneticPr fontId="2" type="noConversion"/>
  </si>
  <si>
    <t>本次下达（136）</t>
    <phoneticPr fontId="2" type="noConversion"/>
  </si>
  <si>
    <t>应下达数（48）</t>
    <phoneticPr fontId="2" type="noConversion"/>
  </si>
  <si>
    <t>应下达数（224）</t>
    <phoneticPr fontId="2" type="noConversion"/>
  </si>
  <si>
    <t>本次下达（224）</t>
    <phoneticPr fontId="2" type="noConversion"/>
  </si>
  <si>
    <t>应下达数（42）</t>
    <phoneticPr fontId="2" type="noConversion"/>
  </si>
  <si>
    <t>本次下达（42）</t>
    <phoneticPr fontId="2" type="noConversion"/>
  </si>
  <si>
    <t>应下达数（260）</t>
    <phoneticPr fontId="2" type="noConversion"/>
  </si>
  <si>
    <t>应下达数（766）</t>
    <phoneticPr fontId="2" type="noConversion"/>
  </si>
  <si>
    <t>本次下达（766）</t>
    <phoneticPr fontId="2" type="noConversion"/>
  </si>
  <si>
    <t>应下达数（1962）</t>
    <phoneticPr fontId="2" type="noConversion"/>
  </si>
  <si>
    <t>本次下达（0）</t>
    <phoneticPr fontId="2" type="noConversion"/>
  </si>
  <si>
    <t>本次下达（271.9）</t>
    <phoneticPr fontId="2" type="noConversion"/>
  </si>
  <si>
    <t>应下达数（100）</t>
    <phoneticPr fontId="2" type="noConversion"/>
  </si>
  <si>
    <t>应下达数（300）</t>
    <phoneticPr fontId="2" type="noConversion"/>
  </si>
  <si>
    <t>本次下达（100）</t>
    <phoneticPr fontId="2" type="noConversion"/>
  </si>
  <si>
    <t>本次下达(364.8)</t>
    <phoneticPr fontId="2" type="noConversion"/>
  </si>
  <si>
    <t>应下达数（364.8）</t>
    <phoneticPr fontId="2" type="noConversion"/>
  </si>
  <si>
    <t>应下达数（87.45）</t>
    <phoneticPr fontId="2" type="noConversion"/>
  </si>
  <si>
    <t>本次下达（87.2）</t>
    <phoneticPr fontId="2" type="noConversion"/>
  </si>
  <si>
    <t>本次下达（87.45）</t>
    <phoneticPr fontId="2" type="noConversion"/>
  </si>
  <si>
    <t>市级专项经费（1962）</t>
    <phoneticPr fontId="2" type="noConversion"/>
  </si>
  <si>
    <t>本次下达（300）</t>
    <phoneticPr fontId="2" type="noConversion"/>
  </si>
  <si>
    <t>本次下达（148.9）</t>
    <phoneticPr fontId="2" type="noConversion"/>
  </si>
  <si>
    <t>应下达数（148.9）</t>
    <phoneticPr fontId="2" type="noConversion"/>
  </si>
  <si>
    <t>应下达数（113.9）</t>
    <phoneticPr fontId="2" type="noConversion"/>
  </si>
  <si>
    <t>本次下达（113.9）</t>
    <phoneticPr fontId="2" type="noConversion"/>
  </si>
  <si>
    <t>应下达数（20）</t>
    <phoneticPr fontId="2" type="noConversion"/>
  </si>
  <si>
    <t>本次下达（20）</t>
    <phoneticPr fontId="2" type="noConversion"/>
  </si>
  <si>
    <t>本次下达（135）</t>
    <phoneticPr fontId="2" type="noConversion"/>
  </si>
  <si>
    <t>本次下达（72）</t>
    <phoneticPr fontId="2" type="noConversion"/>
  </si>
  <si>
    <t>应下达数（491）</t>
    <phoneticPr fontId="2" type="noConversion"/>
  </si>
  <si>
    <t>本次下达（491）</t>
    <phoneticPr fontId="2" type="noConversion"/>
  </si>
  <si>
    <t>应下达数（250）</t>
    <phoneticPr fontId="2" type="noConversion"/>
  </si>
  <si>
    <t>本次下达（150）</t>
    <phoneticPr fontId="2" type="noConversion"/>
  </si>
  <si>
    <t>本次下达（350）</t>
    <phoneticPr fontId="2" type="noConversion"/>
  </si>
  <si>
    <t>应下达数（373.7448）</t>
    <phoneticPr fontId="2" type="noConversion"/>
  </si>
  <si>
    <t>应下达数（133）</t>
    <phoneticPr fontId="2" type="noConversion"/>
  </si>
  <si>
    <t>本次下达（133）</t>
    <phoneticPr fontId="2" type="noConversion"/>
  </si>
  <si>
    <t>应下达数（1454.1）</t>
    <phoneticPr fontId="2" type="noConversion"/>
  </si>
  <si>
    <t>应下达数（319）</t>
    <phoneticPr fontId="2" type="noConversion"/>
  </si>
  <si>
    <t>应下达数（1500）</t>
    <phoneticPr fontId="2" type="noConversion"/>
  </si>
  <si>
    <t>本次下达（169）</t>
    <phoneticPr fontId="2" type="noConversion"/>
  </si>
  <si>
    <t>本次下达（1500）</t>
    <phoneticPr fontId="2" type="noConversion"/>
  </si>
  <si>
    <t>应下达数（1300）</t>
    <phoneticPr fontId="2" type="noConversion"/>
  </si>
  <si>
    <t>本次下达（1300）</t>
    <phoneticPr fontId="2" type="noConversion"/>
  </si>
  <si>
    <t>合计</t>
    <phoneticPr fontId="2" type="noConversion"/>
  </si>
  <si>
    <t>已下达</t>
    <phoneticPr fontId="2" type="noConversion"/>
  </si>
  <si>
    <t>常财农〔2020〕9号</t>
    <phoneticPr fontId="2" type="noConversion"/>
  </si>
  <si>
    <t>市级专项资金</t>
    <phoneticPr fontId="2" type="noConversion"/>
  </si>
  <si>
    <t>省级上资金</t>
    <phoneticPr fontId="2" type="noConversion"/>
  </si>
  <si>
    <t>本次下达（260）</t>
    <phoneticPr fontId="2" type="noConversion"/>
  </si>
  <si>
    <t xml:space="preserve"> 省级以上资金</t>
    <phoneticPr fontId="2" type="noConversion"/>
  </si>
  <si>
    <t>常财农〔2019〕27号现代农业发展资金，常财农〔2020〕9号 农业保险保费补贴</t>
    <phoneticPr fontId="2" type="noConversion"/>
  </si>
  <si>
    <t>市级专项260-135）（农机推广站的120万暂时不下）</t>
    <phoneticPr fontId="2" type="noConversion"/>
  </si>
  <si>
    <t>本次下达（40）</t>
    <phoneticPr fontId="2" type="noConversion"/>
  </si>
  <si>
    <t>现代农业发展</t>
    <phoneticPr fontId="2" type="noConversion"/>
  </si>
  <si>
    <t>苏财农〔2019〕114号预下资金（农业科技创新与推广（540.35-7）</t>
    <phoneticPr fontId="2" type="noConversion"/>
  </si>
  <si>
    <t>市级专项（270-80.2）</t>
    <phoneticPr fontId="2" type="noConversion"/>
  </si>
  <si>
    <t>2020年市高标准农田建设专项资金（第一批）下达分配明细表</t>
    <phoneticPr fontId="2" type="noConversion"/>
  </si>
  <si>
    <t>2020年市以上农业生态保护与资源化利用专项资金（第一批）下达分配明细表</t>
    <phoneticPr fontId="2" type="noConversion"/>
  </si>
  <si>
    <t>2020年市以上美丽乡村发展专项资金（第一批）下达分配明细表</t>
    <phoneticPr fontId="2" type="noConversion"/>
  </si>
  <si>
    <t>2020年市以上现代农业发展专项资金（第一批）下达分配明细表</t>
    <phoneticPr fontId="2" type="noConversion"/>
  </si>
  <si>
    <t>科技创新与推广</t>
    <phoneticPr fontId="2" type="noConversion"/>
  </si>
  <si>
    <t>农业公共服务</t>
    <phoneticPr fontId="2" type="noConversion"/>
  </si>
  <si>
    <t>苏财农〔2019〕114号中农业公共服务:1463.72-72</t>
    <phoneticPr fontId="2" type="noConversion"/>
  </si>
  <si>
    <t>农机维修点建设</t>
    <phoneticPr fontId="2" type="noConversion"/>
  </si>
  <si>
    <t>“两废”处理</t>
    <phoneticPr fontId="2" type="noConversion"/>
  </si>
  <si>
    <t>本次下达（53）</t>
    <phoneticPr fontId="2" type="noConversion"/>
  </si>
  <si>
    <t>资金来源:苏财农〔2019〕114号中农业公共服务1463.72-53）</t>
    <phoneticPr fontId="2" type="noConversion"/>
  </si>
  <si>
    <t>应下达数（72）</t>
    <phoneticPr fontId="2" type="noConversion"/>
  </si>
  <si>
    <t>应下达数（30）</t>
    <phoneticPr fontId="2" type="noConversion"/>
  </si>
  <si>
    <t>本次下达（30）</t>
    <phoneticPr fontId="2" type="noConversion"/>
  </si>
  <si>
    <t>苏财农〔2019〕114号中农业公共服务:1463.72-30</t>
    <phoneticPr fontId="2" type="noConversion"/>
  </si>
  <si>
    <t>本次下达（229.76）</t>
    <phoneticPr fontId="2" type="noConversion"/>
  </si>
  <si>
    <t>资金来源</t>
    <phoneticPr fontId="2" type="noConversion"/>
  </si>
  <si>
    <t>市级专项(20)</t>
    <phoneticPr fontId="2" type="noConversion"/>
  </si>
  <si>
    <t>苏财农〔2019〕100号动物防疫专项237-114.76）</t>
    <phoneticPr fontId="2" type="noConversion"/>
  </si>
  <si>
    <t>本次实际下达（76）</t>
    <phoneticPr fontId="2" type="noConversion"/>
  </si>
  <si>
    <t>资金来源:苏财农〔2019〕114号中农业公共服务1463.72-76）</t>
    <phoneticPr fontId="2" type="noConversion"/>
  </si>
  <si>
    <t>资金来源:苏财农〔2019〕114号中农业公共服务1463.72-130）</t>
    <phoneticPr fontId="2" type="noConversion"/>
  </si>
  <si>
    <t>本次下达（130）</t>
    <phoneticPr fontId="2" type="noConversion"/>
  </si>
  <si>
    <t>本次下达（666.12）</t>
    <phoneticPr fontId="2" type="noConversion"/>
  </si>
  <si>
    <t>本次下达（48）</t>
    <phoneticPr fontId="2" type="noConversion"/>
  </si>
  <si>
    <t>种质资源保护</t>
    <phoneticPr fontId="2" type="noConversion"/>
  </si>
  <si>
    <t>农业农村人才培养</t>
    <phoneticPr fontId="2" type="noConversion"/>
  </si>
  <si>
    <t>已下达</t>
    <phoneticPr fontId="2" type="noConversion"/>
  </si>
  <si>
    <t>省以上资金</t>
    <phoneticPr fontId="2" type="noConversion"/>
  </si>
  <si>
    <t>市级专项资金</t>
    <phoneticPr fontId="2" type="noConversion"/>
  </si>
  <si>
    <t>合计</t>
    <phoneticPr fontId="2" type="noConversion"/>
  </si>
  <si>
    <t>已下达（57）</t>
    <phoneticPr fontId="2" type="noConversion"/>
  </si>
  <si>
    <t>常财农〔2019〕27号种质资源保护、常农计〔2019〕51号农机人才队伍培养</t>
    <phoneticPr fontId="2" type="noConversion"/>
  </si>
  <si>
    <t>苏财农〔2019〕113号农业生态保护与资源（491）</t>
    <phoneticPr fontId="2" type="noConversion"/>
  </si>
  <si>
    <t>市级专项资金（500-150）</t>
    <phoneticPr fontId="2" type="noConversion"/>
  </si>
  <si>
    <t>市级专项资金（500-350）</t>
    <phoneticPr fontId="2" type="noConversion"/>
  </si>
  <si>
    <t>省级专项资金秸秆机械化还田补助资金160</t>
    <phoneticPr fontId="2" type="noConversion"/>
  </si>
  <si>
    <t>苏财农〔2019〕114号农业生态保护与资源415.4-133</t>
    <phoneticPr fontId="2" type="noConversion"/>
  </si>
  <si>
    <t>市级专项资金（1210）</t>
    <phoneticPr fontId="2" type="noConversion"/>
  </si>
  <si>
    <t>苏财农〔2019〕100号农业生态保护与资源169（中央资金）</t>
    <phoneticPr fontId="2" type="noConversion"/>
  </si>
  <si>
    <t>市级专项资金（40）</t>
    <phoneticPr fontId="2" type="noConversion"/>
  </si>
  <si>
    <t>市级专项资金（1500）</t>
    <phoneticPr fontId="2" type="noConversion"/>
  </si>
  <si>
    <t>市级专项资金（1300）</t>
    <phoneticPr fontId="2" type="noConversion"/>
  </si>
  <si>
    <t>2020年市以上农业公共服务专项资金（第一批）下达分配明细表</t>
    <phoneticPr fontId="2" type="noConversion"/>
  </si>
  <si>
    <t>常财农〔2019〕27号\常农计〔2019〕51号预下资金</t>
    <phoneticPr fontId="2" type="noConversion"/>
  </si>
  <si>
    <t>2020年市以上科技创新与推广资金（第一批）下达分配明细表</t>
    <phoneticPr fontId="2" type="noConversion"/>
  </si>
  <si>
    <t>应下达数（80）</t>
    <phoneticPr fontId="2" type="noConversion"/>
  </si>
  <si>
    <t>常财农〔2019〕27号预下农产品质量安全</t>
    <phoneticPr fontId="2" type="noConversion"/>
  </si>
  <si>
    <t>常农计〔2019〕50号</t>
    <phoneticPr fontId="2" type="noConversion"/>
  </si>
  <si>
    <t>苏财农〔2019〕100号动物防疫专项237-122.24）</t>
    <phoneticPr fontId="2" type="noConversion"/>
  </si>
  <si>
    <t>资金来源:苏财农〔2019〕114号中农业公共服务1463.72-270.34）</t>
    <phoneticPr fontId="2" type="noConversion"/>
  </si>
  <si>
    <t>本次下达（392.58）</t>
    <phoneticPr fontId="2" type="noConversion"/>
  </si>
  <si>
    <t>资金来源：市级专项（400）</t>
    <phoneticPr fontId="2" type="noConversion"/>
  </si>
  <si>
    <t>常财农〔2019〕27号预下动物疫病强制免疫</t>
    <phoneticPr fontId="2" type="noConversion"/>
  </si>
  <si>
    <t>本次下达    （暂时不下）</t>
    <phoneticPr fontId="2" type="noConversion"/>
  </si>
  <si>
    <t>农作物绿色高质高效</t>
    <phoneticPr fontId="2" type="noConversion"/>
  </si>
  <si>
    <t>农产品加工流通能力提升                            （休闲农业示范奖补）</t>
    <phoneticPr fontId="2" type="noConversion"/>
  </si>
  <si>
    <t>动植物病虫害综合防控</t>
    <phoneticPr fontId="2" type="noConversion"/>
  </si>
  <si>
    <t>农产品质量安全建设</t>
    <phoneticPr fontId="2" type="noConversion"/>
  </si>
  <si>
    <t>农业综合执法与监管</t>
    <phoneticPr fontId="2" type="noConversion"/>
  </si>
  <si>
    <t>农业服务体系建设</t>
    <phoneticPr fontId="2" type="noConversion"/>
  </si>
  <si>
    <t>农机质量安全服务</t>
    <phoneticPr fontId="2" type="noConversion"/>
  </si>
  <si>
    <t>本次暂不下达</t>
  </si>
  <si>
    <t>本次暂不下达</t>
    <phoneticPr fontId="2" type="noConversion"/>
  </si>
  <si>
    <t>应下达数（96.2）</t>
    <phoneticPr fontId="2" type="noConversion"/>
  </si>
  <si>
    <t>本次下达（2222.24）</t>
    <phoneticPr fontId="2" type="noConversion"/>
  </si>
  <si>
    <t>辖市区</t>
    <phoneticPr fontId="2" type="noConversion"/>
  </si>
  <si>
    <t>序号</t>
    <phoneticPr fontId="2" type="noConversion"/>
  </si>
  <si>
    <t>高标准农田建设专项</t>
    <phoneticPr fontId="2" type="noConversion"/>
  </si>
  <si>
    <t>常财农〔2019〕27号现代农业发展资金，常财农〔2020〕9号 农业保险保费补贴</t>
  </si>
  <si>
    <t>市级专项资金</t>
  </si>
  <si>
    <t xml:space="preserve"> 省级以上资金</t>
  </si>
  <si>
    <t>常财农〔2019〕27号种质资源保护、常农计〔2019〕51号农机人才队伍培养</t>
  </si>
  <si>
    <t>省级上资金</t>
  </si>
  <si>
    <t>常财农〔2019〕27号\常农计〔2019〕51号预下资金</t>
  </si>
  <si>
    <t>市级专项</t>
  </si>
  <si>
    <t>省以上资金</t>
  </si>
  <si>
    <t>本次实际下达（2222.24）</t>
    <phoneticPr fontId="2" type="noConversion"/>
  </si>
  <si>
    <t>农业生态保护与资源利用</t>
    <phoneticPr fontId="2" type="noConversion"/>
  </si>
  <si>
    <t>苏财农〔2019〕39号 农业生态保护与资源利用专项资金预算</t>
    <phoneticPr fontId="2" type="noConversion"/>
  </si>
  <si>
    <t>已下达</t>
    <phoneticPr fontId="2" type="noConversion"/>
  </si>
  <si>
    <t>苏财农〔2019〕39号常财农〔2019〕27号</t>
    <phoneticPr fontId="2" type="noConversion"/>
  </si>
  <si>
    <t>苏财农〔2019〕39号常财农〔2019〕27号</t>
    <phoneticPr fontId="2" type="noConversion"/>
  </si>
  <si>
    <t>本次下达（675）</t>
    <phoneticPr fontId="2" type="noConversion"/>
  </si>
  <si>
    <t>已下达数</t>
    <phoneticPr fontId="2" type="noConversion"/>
  </si>
  <si>
    <t>省以上</t>
    <phoneticPr fontId="2" type="noConversion"/>
  </si>
  <si>
    <t>本次暂不下达</t>
    <phoneticPr fontId="2" type="noConversion"/>
  </si>
  <si>
    <t>美丽乡村发展专项</t>
    <phoneticPr fontId="2" type="noConversion"/>
  </si>
  <si>
    <t>本次暂不下达</t>
    <phoneticPr fontId="2" type="noConversion"/>
  </si>
  <si>
    <t>暂时不下（120）</t>
    <phoneticPr fontId="2" type="noConversion"/>
  </si>
  <si>
    <t>应下达数（255）</t>
    <phoneticPr fontId="2" type="noConversion"/>
  </si>
  <si>
    <t>暂时不下</t>
    <phoneticPr fontId="2" type="noConversion"/>
  </si>
  <si>
    <t>常财农〔2019〕27号废弃物化利用（233.397-100）</t>
    <phoneticPr fontId="2" type="noConversion"/>
  </si>
  <si>
    <t>已下达（36.6）</t>
    <phoneticPr fontId="2" type="noConversion"/>
  </si>
  <si>
    <t>常财农〔2019〕27号（233.397-36.6）</t>
    <phoneticPr fontId="2" type="noConversion"/>
  </si>
  <si>
    <t>本次下达（43.4）</t>
    <phoneticPr fontId="2" type="noConversion"/>
  </si>
  <si>
    <t>常财农〔2019〕27号（233.397-20）</t>
    <phoneticPr fontId="2" type="noConversion"/>
  </si>
  <si>
    <t>已下达（20）</t>
    <phoneticPr fontId="2" type="noConversion"/>
  </si>
  <si>
    <t>苏财农〔2019〕114号农业生态保护与资源415.4-224.1</t>
    <phoneticPr fontId="2" type="noConversion"/>
  </si>
  <si>
    <t>本次下达（1434.1）</t>
    <phoneticPr fontId="2" type="noConversion"/>
  </si>
  <si>
    <t>苏财农〔2019〕114号农业生态保护与资源415.4-43.4</t>
    <phoneticPr fontId="2" type="noConversion"/>
  </si>
  <si>
    <t>本次下达（160）</t>
    <phoneticPr fontId="2" type="noConversion"/>
  </si>
  <si>
    <t>本次实际下达（5770.5）</t>
    <phoneticPr fontId="2" type="noConversion"/>
  </si>
  <si>
    <t>本次下达合计（5770.5）       资金来源</t>
    <phoneticPr fontId="2" type="noConversion"/>
  </si>
  <si>
    <t>资金来源</t>
    <phoneticPr fontId="2" type="noConversion"/>
  </si>
  <si>
    <t>农业新品种审定</t>
    <phoneticPr fontId="2" type="noConversion"/>
  </si>
  <si>
    <t>市级专项资金:农机推广站120万暂时不下</t>
    <phoneticPr fontId="2" type="noConversion"/>
  </si>
  <si>
    <t>市级专项资金:农机推广站120万(标准化建设）</t>
    <phoneticPr fontId="2" type="noConversion"/>
  </si>
  <si>
    <t>资金来源</t>
    <phoneticPr fontId="2" type="noConversion"/>
  </si>
  <si>
    <t>暂不下（85）</t>
    <phoneticPr fontId="2" type="noConversion"/>
  </si>
  <si>
    <t>市级专项资金:农机推广站120万(标准化建设）</t>
    <phoneticPr fontId="2" type="noConversion"/>
  </si>
  <si>
    <t>暂不下达</t>
    <phoneticPr fontId="2" type="noConversion"/>
  </si>
  <si>
    <t>先建后补类                绿色种养业、加工流通、一二三融合发展（重点扶持农业农村重大项目）、新型主体双百培育、农村电子商务</t>
    <phoneticPr fontId="2" type="noConversion"/>
  </si>
  <si>
    <t>农产品品牌培育</t>
    <phoneticPr fontId="2" type="noConversion"/>
  </si>
  <si>
    <t>市级现代农业产业示范园</t>
    <phoneticPr fontId="2" type="noConversion"/>
  </si>
  <si>
    <t>＊农机购置补贴</t>
    <phoneticPr fontId="2" type="noConversion"/>
  </si>
  <si>
    <t>优势特色主导产业发展</t>
    <phoneticPr fontId="2" type="noConversion"/>
  </si>
  <si>
    <t>单位：万元</t>
    <phoneticPr fontId="2" type="noConversion"/>
  </si>
  <si>
    <t>＊水稻高质高效示范片建设</t>
    <phoneticPr fontId="2" type="noConversion"/>
  </si>
  <si>
    <t>高素质农民培育</t>
    <phoneticPr fontId="2" type="noConversion"/>
  </si>
  <si>
    <t>＊农机职业技能鉴定获证奖补资金</t>
    <phoneticPr fontId="2" type="noConversion"/>
  </si>
  <si>
    <t>应下达数（4.69）</t>
    <phoneticPr fontId="2" type="noConversion"/>
  </si>
  <si>
    <t>资金来源：省级约束性任务资金</t>
    <phoneticPr fontId="2" type="noConversion"/>
  </si>
  <si>
    <t>市级专项（270万-102.35）</t>
    <phoneticPr fontId="2" type="noConversion"/>
  </si>
  <si>
    <t>本次下达（4.69）</t>
    <phoneticPr fontId="2" type="noConversion"/>
  </si>
  <si>
    <t>市级专项：种质资源保护资金（200-200）</t>
    <phoneticPr fontId="2" type="noConversion"/>
  </si>
  <si>
    <t xml:space="preserve">    单位：万元</t>
    <phoneticPr fontId="2" type="noConversion"/>
  </si>
  <si>
    <t>动物疫病强制免疫</t>
    <phoneticPr fontId="2" type="noConversion"/>
  </si>
  <si>
    <t>非洲猪瘟等重大疫病防控</t>
    <phoneticPr fontId="2" type="noConversion"/>
  </si>
  <si>
    <t>苏财农〔2019〕114号预下资金（现代农业发展1828-4.5）</t>
    <phoneticPr fontId="2" type="noConversion"/>
  </si>
  <si>
    <t>苏财农〔2019〕114号预下资金（现代农业发展1828-40）</t>
    <phoneticPr fontId="2" type="noConversion"/>
  </si>
  <si>
    <t>＊绿色农产品认证</t>
    <phoneticPr fontId="2" type="noConversion"/>
  </si>
  <si>
    <t>三资管理信息化</t>
    <phoneticPr fontId="2" type="noConversion"/>
  </si>
  <si>
    <t>应下达数（50）</t>
    <phoneticPr fontId="2" type="noConversion"/>
  </si>
  <si>
    <t>苏财农〔2019〕114号中农业公共服务:1463.72-50</t>
    <phoneticPr fontId="2" type="noConversion"/>
  </si>
  <si>
    <t>基层农产品监管安全保障</t>
    <phoneticPr fontId="2" type="noConversion"/>
  </si>
  <si>
    <t>应下达数（77.8）</t>
    <phoneticPr fontId="2" type="noConversion"/>
  </si>
  <si>
    <t>资金来源</t>
    <phoneticPr fontId="2" type="noConversion"/>
  </si>
  <si>
    <t>资金来源（市级专项340-21.4）</t>
    <phoneticPr fontId="2" type="noConversion"/>
  </si>
  <si>
    <t>本次下达（630.995）</t>
    <phoneticPr fontId="2" type="noConversion"/>
  </si>
  <si>
    <t>资金来源（市级专项340-318.6）</t>
    <phoneticPr fontId="2" type="noConversion"/>
  </si>
  <si>
    <t>苏财农〔2019〕114号中农业公共服务：1463.72-312.395)</t>
    <phoneticPr fontId="2" type="noConversion"/>
  </si>
  <si>
    <t>苏财农〔2019〕114号中农业公共服务：1463.72-56.4)</t>
    <phoneticPr fontId="2" type="noConversion"/>
  </si>
  <si>
    <t>本次下达（77.8）</t>
    <phoneticPr fontId="2" type="noConversion"/>
  </si>
  <si>
    <t>应下达数（840.995）</t>
    <phoneticPr fontId="2" type="noConversion"/>
  </si>
  <si>
    <t>水稻田生态补偿</t>
    <phoneticPr fontId="2" type="noConversion"/>
  </si>
  <si>
    <t>耕地质量监测点建设</t>
    <phoneticPr fontId="2" type="noConversion"/>
  </si>
  <si>
    <t>耕地质量保护与提升</t>
    <phoneticPr fontId="2" type="noConversion"/>
  </si>
  <si>
    <t>渔业资源保护</t>
    <phoneticPr fontId="2" type="noConversion"/>
  </si>
  <si>
    <t>农业农村废弃物资源化利用</t>
    <phoneticPr fontId="2" type="noConversion"/>
  </si>
  <si>
    <t>现代生态循环农业</t>
    <phoneticPr fontId="2" type="noConversion"/>
  </si>
  <si>
    <t>＊秸秆机械化还田</t>
    <phoneticPr fontId="2" type="noConversion"/>
  </si>
  <si>
    <t>备注：打“＊”为省级约束性任务资金</t>
    <phoneticPr fontId="2" type="noConversion"/>
  </si>
  <si>
    <t>应下达数（237）</t>
    <phoneticPr fontId="2" type="noConversion"/>
  </si>
  <si>
    <t>常农计〔2019〕43号预下农村集体资产监管专项经费（由市农业农村局单位下文）</t>
    <phoneticPr fontId="2" type="noConversion"/>
  </si>
  <si>
    <t>美丽乡村示范</t>
    <phoneticPr fontId="2" type="noConversion"/>
  </si>
  <si>
    <t>精美小菜园建设</t>
    <phoneticPr fontId="2" type="noConversion"/>
  </si>
  <si>
    <t>重大项目建设（苏韵乡情、乡约常州app等）</t>
    <phoneticPr fontId="2" type="noConversion"/>
  </si>
  <si>
    <t>市级专项资金</t>
    <phoneticPr fontId="2" type="noConversion"/>
  </si>
  <si>
    <t>本次下达（470）</t>
    <phoneticPr fontId="2" type="noConversion"/>
  </si>
  <si>
    <t>应下达数（470）</t>
    <phoneticPr fontId="2" type="noConversion"/>
  </si>
  <si>
    <t>市级专项+发改统筹300万</t>
    <phoneticPr fontId="2" type="noConversion"/>
  </si>
  <si>
    <t>本次暂不下达（2840）</t>
    <phoneticPr fontId="2" type="noConversion"/>
  </si>
  <si>
    <t>人居环境整治及公厕</t>
    <phoneticPr fontId="2" type="noConversion"/>
  </si>
  <si>
    <t>应下达数（1000+270）</t>
    <phoneticPr fontId="2" type="noConversion"/>
  </si>
  <si>
    <t>本次暂不下达（1270)</t>
    <phoneticPr fontId="2" type="noConversion"/>
  </si>
  <si>
    <t>市级专项资金（1270）</t>
    <phoneticPr fontId="2" type="noConversion"/>
  </si>
  <si>
    <t>先建后补（村集体经济发展、薄弱村发展）</t>
    <phoneticPr fontId="2" type="noConversion"/>
  </si>
  <si>
    <t>全域美丽乡村建设</t>
    <phoneticPr fontId="2" type="noConversion"/>
  </si>
  <si>
    <t>本次下达（245）</t>
    <phoneticPr fontId="2" type="noConversion"/>
  </si>
  <si>
    <t>应下达数（245）</t>
    <phoneticPr fontId="2" type="noConversion"/>
  </si>
  <si>
    <t>本次下达（50）</t>
    <phoneticPr fontId="2" type="noConversion"/>
  </si>
  <si>
    <t>百千万帮扶</t>
    <phoneticPr fontId="2" type="noConversion"/>
  </si>
  <si>
    <t>应下达数（20）</t>
    <phoneticPr fontId="2" type="noConversion"/>
  </si>
  <si>
    <t>市级专项</t>
    <phoneticPr fontId="2" type="noConversion"/>
  </si>
  <si>
    <t>本次下达（180）</t>
    <phoneticPr fontId="2" type="noConversion"/>
  </si>
  <si>
    <t>建档立卡</t>
    <phoneticPr fontId="2" type="noConversion"/>
  </si>
  <si>
    <t>本次下达（20）</t>
    <phoneticPr fontId="2" type="noConversion"/>
  </si>
  <si>
    <t>土地规模流转与三权分置</t>
    <phoneticPr fontId="2" type="noConversion"/>
  </si>
  <si>
    <t>本次暂不下达（1125）</t>
    <phoneticPr fontId="2" type="noConversion"/>
  </si>
  <si>
    <t>农村集体资产和财务管理</t>
    <phoneticPr fontId="2" type="noConversion"/>
  </si>
  <si>
    <t>已下达</t>
    <phoneticPr fontId="2" type="noConversion"/>
  </si>
  <si>
    <t>本次下达（250）</t>
    <phoneticPr fontId="2" type="noConversion"/>
  </si>
  <si>
    <t>本次市级下达合计（1235）</t>
    <phoneticPr fontId="2" type="noConversion"/>
  </si>
  <si>
    <t>应下达数（6527）</t>
    <phoneticPr fontId="2" type="noConversion"/>
  </si>
  <si>
    <t>本次实际下达（1235）</t>
    <phoneticPr fontId="2" type="noConversion"/>
  </si>
  <si>
    <t>本次实际下达数（2776.055）</t>
    <phoneticPr fontId="2" type="noConversion"/>
  </si>
  <si>
    <t>本次实际下达数（2776.055）</t>
    <phoneticPr fontId="2" type="noConversion"/>
  </si>
  <si>
    <t>资金来源 （市级专项）</t>
    <phoneticPr fontId="2" type="noConversion"/>
  </si>
  <si>
    <t>资    金    汇    总   表</t>
    <phoneticPr fontId="2" type="noConversion"/>
  </si>
  <si>
    <t>应下达数（2840）</t>
    <phoneticPr fontId="2" type="noConversion"/>
  </si>
  <si>
    <t>应下达数（917）</t>
    <phoneticPr fontId="2" type="noConversion"/>
  </si>
  <si>
    <t>常农计〔2019〕51号农机人才队伍培养（资金由市农业农村局下达）</t>
    <phoneticPr fontId="2" type="noConversion"/>
  </si>
  <si>
    <t>市专项资金（600万）</t>
    <phoneticPr fontId="2" type="noConversion"/>
  </si>
  <si>
    <t>本次下达（741.5）</t>
    <phoneticPr fontId="2" type="noConversion"/>
  </si>
  <si>
    <t>本次实际下达（2097.5）</t>
    <phoneticPr fontId="2" type="noConversion"/>
  </si>
  <si>
    <t>本次实际下达（2097.5）</t>
    <phoneticPr fontId="2" type="noConversion"/>
  </si>
  <si>
    <t>苏财农〔2019〕114号预下资金（农业科技创新与推广540.35-193.85</t>
    <phoneticPr fontId="2" type="noConversion"/>
  </si>
  <si>
    <t>本次下达（296.2）</t>
    <phoneticPr fontId="2" type="noConversion"/>
  </si>
  <si>
    <t>应下达数（296.2）</t>
    <phoneticPr fontId="2" type="noConversion"/>
  </si>
  <si>
    <t>市级专项115（已挂疫控中心指标须冲回预算</t>
    <phoneticPr fontId="2" type="noConversion"/>
  </si>
  <si>
    <t>常农计〔2019〕51号预下农产品质量安全建设（资金由市农业农村局下达）</t>
    <phoneticPr fontId="2" type="noConversion"/>
  </si>
  <si>
    <t>本次实际下达（14776.295）</t>
    <phoneticPr fontId="2" type="noConversion"/>
  </si>
  <si>
    <r>
      <t>备注：1打“</t>
    </r>
    <r>
      <rPr>
        <sz val="11"/>
        <color theme="1"/>
        <rFont val="宋体"/>
        <family val="3"/>
        <charset val="134"/>
      </rPr>
      <t>＊”农机购置补贴为中央约束性任务。</t>
    </r>
    <phoneticPr fontId="2" type="noConversion"/>
  </si>
  <si>
    <t>备注：1、打“＊”为省级约束性任务资金</t>
    <phoneticPr fontId="2" type="noConversion"/>
  </si>
  <si>
    <t>农产品质量追溯</t>
    <phoneticPr fontId="2" type="noConversion"/>
  </si>
  <si>
    <t>备注：</t>
    <phoneticPr fontId="2" type="noConversion"/>
  </si>
  <si>
    <t>1、打“＊”为省级约束性任务资金</t>
    <phoneticPr fontId="2" type="noConversion"/>
  </si>
  <si>
    <t>农民培育</t>
    <phoneticPr fontId="2" type="noConversion"/>
  </si>
  <si>
    <t>拟下达数（1125）</t>
    <phoneticPr fontId="2" type="noConversion"/>
  </si>
  <si>
    <t>拟下达数（5663）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</si>
</sst>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8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宋体"/>
      <family val="3"/>
      <charset val="134"/>
    </font>
    <font>
      <sz val="16"/>
      <name val="宋体"/>
      <family val="3"/>
      <charset val="134"/>
      <scheme val="minor"/>
    </font>
    <font>
      <sz val="10"/>
      <color theme="1" tint="0.49998474074526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0" fontId="13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4" fillId="0" borderId="0">
      <alignment vertical="center"/>
    </xf>
  </cellStyleXfs>
  <cellXfs count="3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0" fillId="0" borderId="1" xfId="2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34" fillId="0" borderId="0" xfId="5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0" fillId="0" borderId="14" xfId="0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4" fillId="0" borderId="1" xfId="5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7" xfId="0" applyBorder="1" applyAlignment="1">
      <alignment horizontal="right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6">
    <cellStyle name="常规" xfId="0" builtinId="0"/>
    <cellStyle name="常规 2" xfId="3"/>
    <cellStyle name="常规 3" xfId="2"/>
    <cellStyle name="常规 4" xfId="4"/>
    <cellStyle name="常规 5" xfId="5"/>
    <cellStyle name="常规 8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"/>
  <sheetViews>
    <sheetView topLeftCell="A10" workbookViewId="0">
      <selection activeCell="F10" sqref="F10"/>
    </sheetView>
  </sheetViews>
  <sheetFormatPr defaultRowHeight="13.5"/>
  <cols>
    <col min="1" max="1" width="6" style="1" customWidth="1"/>
    <col min="2" max="2" width="9" style="1"/>
    <col min="3" max="3" width="11.625" style="1" bestFit="1" customWidth="1"/>
    <col min="4" max="4" width="10.5" style="1" bestFit="1" customWidth="1"/>
    <col min="5" max="5" width="7.5" style="1" customWidth="1"/>
    <col min="6" max="6" width="9" style="1"/>
    <col min="7" max="7" width="9.5" style="1" bestFit="1" customWidth="1"/>
    <col min="8" max="8" width="9" style="97"/>
    <col min="9" max="9" width="12.125" style="97" customWidth="1"/>
    <col min="10" max="11" width="9" style="184"/>
    <col min="12" max="12" width="7.875" style="184" customWidth="1"/>
    <col min="13" max="23" width="9" style="184"/>
    <col min="24" max="24" width="10.25" style="184" customWidth="1"/>
    <col min="25" max="27" width="9" style="184"/>
    <col min="28" max="28" width="9" style="88"/>
    <col min="29" max="29" width="7.375" style="88" customWidth="1"/>
    <col min="30" max="30" width="10.875" style="88" customWidth="1"/>
    <col min="31" max="32" width="9" style="88"/>
    <col min="33" max="16384" width="9" style="1"/>
  </cols>
  <sheetData>
    <row r="1" spans="1:32" ht="66" customHeight="1">
      <c r="A1" s="229" t="s">
        <v>344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</row>
    <row r="2" spans="1:32" ht="27.75" customHeight="1">
      <c r="A2" s="228" t="s">
        <v>222</v>
      </c>
      <c r="B2" s="228" t="s">
        <v>221</v>
      </c>
      <c r="C2" s="215" t="s">
        <v>69</v>
      </c>
      <c r="D2" s="216"/>
      <c r="E2" s="216"/>
      <c r="F2" s="216"/>
      <c r="G2" s="217"/>
      <c r="H2" s="228" t="s">
        <v>223</v>
      </c>
      <c r="I2" s="228"/>
      <c r="J2" s="221" t="s">
        <v>152</v>
      </c>
      <c r="K2" s="221"/>
      <c r="L2" s="221"/>
      <c r="M2" s="221"/>
      <c r="N2" s="221"/>
      <c r="O2" s="221" t="s">
        <v>159</v>
      </c>
      <c r="P2" s="221"/>
      <c r="Q2" s="221"/>
      <c r="R2" s="221"/>
      <c r="S2" s="221" t="s">
        <v>160</v>
      </c>
      <c r="T2" s="221"/>
      <c r="U2" s="221"/>
      <c r="V2" s="221"/>
      <c r="W2" s="221"/>
      <c r="X2" s="221" t="s">
        <v>233</v>
      </c>
      <c r="Y2" s="221"/>
      <c r="Z2" s="221"/>
      <c r="AA2" s="221"/>
      <c r="AB2" s="230" t="s">
        <v>242</v>
      </c>
      <c r="AC2" s="230"/>
      <c r="AD2" s="230"/>
      <c r="AE2" s="230"/>
      <c r="AF2" s="230"/>
    </row>
    <row r="3" spans="1:32" ht="27.75" customHeight="1">
      <c r="A3" s="228"/>
      <c r="B3" s="228"/>
      <c r="C3" s="218" t="s">
        <v>74</v>
      </c>
      <c r="D3" s="218" t="s">
        <v>239</v>
      </c>
      <c r="E3" s="218" t="s">
        <v>241</v>
      </c>
      <c r="F3" s="216" t="s">
        <v>292</v>
      </c>
      <c r="G3" s="217"/>
      <c r="H3" s="228" t="s">
        <v>74</v>
      </c>
      <c r="I3" s="228" t="s">
        <v>343</v>
      </c>
      <c r="J3" s="221" t="s">
        <v>19</v>
      </c>
      <c r="K3" s="221" t="s">
        <v>224</v>
      </c>
      <c r="L3" s="221" t="s">
        <v>217</v>
      </c>
      <c r="M3" s="221" t="s">
        <v>263</v>
      </c>
      <c r="N3" s="221"/>
      <c r="O3" s="221" t="s">
        <v>19</v>
      </c>
      <c r="P3" s="221" t="s">
        <v>227</v>
      </c>
      <c r="Q3" s="221" t="s">
        <v>263</v>
      </c>
      <c r="R3" s="221"/>
      <c r="S3" s="221" t="s">
        <v>19</v>
      </c>
      <c r="T3" s="221" t="s">
        <v>229</v>
      </c>
      <c r="U3" s="225" t="s">
        <v>263</v>
      </c>
      <c r="V3" s="226"/>
      <c r="W3" s="227"/>
      <c r="X3" s="221" t="s">
        <v>74</v>
      </c>
      <c r="Y3" s="221" t="s">
        <v>237</v>
      </c>
      <c r="Z3" s="221" t="s">
        <v>263</v>
      </c>
      <c r="AA3" s="221"/>
      <c r="AB3" s="221" t="s">
        <v>339</v>
      </c>
      <c r="AC3" s="223" t="s">
        <v>243</v>
      </c>
      <c r="AD3" s="221" t="s">
        <v>309</v>
      </c>
      <c r="AE3" s="221" t="s">
        <v>55</v>
      </c>
      <c r="AF3" s="221"/>
    </row>
    <row r="4" spans="1:32" ht="27.75" customHeight="1">
      <c r="A4" s="228"/>
      <c r="B4" s="228"/>
      <c r="C4" s="219"/>
      <c r="D4" s="219"/>
      <c r="E4" s="219"/>
      <c r="F4" s="218" t="s">
        <v>68</v>
      </c>
      <c r="G4" s="218" t="s">
        <v>240</v>
      </c>
      <c r="H4" s="228"/>
      <c r="I4" s="228"/>
      <c r="J4" s="221"/>
      <c r="K4" s="221"/>
      <c r="L4" s="221"/>
      <c r="M4" s="221" t="s">
        <v>225</v>
      </c>
      <c r="N4" s="221" t="s">
        <v>226</v>
      </c>
      <c r="O4" s="221"/>
      <c r="P4" s="221"/>
      <c r="Q4" s="221" t="s">
        <v>225</v>
      </c>
      <c r="R4" s="221" t="s">
        <v>228</v>
      </c>
      <c r="S4" s="221"/>
      <c r="T4" s="221"/>
      <c r="U4" s="223" t="s">
        <v>265</v>
      </c>
      <c r="V4" s="221" t="s">
        <v>230</v>
      </c>
      <c r="W4" s="221" t="s">
        <v>231</v>
      </c>
      <c r="X4" s="221"/>
      <c r="Y4" s="221"/>
      <c r="Z4" s="221" t="s">
        <v>79</v>
      </c>
      <c r="AA4" s="221" t="s">
        <v>80</v>
      </c>
      <c r="AB4" s="221"/>
      <c r="AC4" s="231"/>
      <c r="AD4" s="221"/>
      <c r="AE4" s="221" t="s">
        <v>79</v>
      </c>
      <c r="AF4" s="221" t="s">
        <v>80</v>
      </c>
    </row>
    <row r="5" spans="1:32" ht="88.5" customHeight="1">
      <c r="A5" s="228"/>
      <c r="B5" s="228"/>
      <c r="C5" s="219"/>
      <c r="D5" s="219"/>
      <c r="E5" s="219"/>
      <c r="F5" s="220"/>
      <c r="G5" s="220"/>
      <c r="H5" s="228"/>
      <c r="I5" s="228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4"/>
      <c r="V5" s="221"/>
      <c r="W5" s="221"/>
      <c r="X5" s="221"/>
      <c r="Y5" s="221"/>
      <c r="Z5" s="221"/>
      <c r="AA5" s="221"/>
      <c r="AB5" s="221"/>
      <c r="AC5" s="231"/>
      <c r="AD5" s="221"/>
      <c r="AE5" s="221"/>
      <c r="AF5" s="221"/>
    </row>
    <row r="6" spans="1:32" ht="27.75" customHeight="1">
      <c r="A6" s="228"/>
      <c r="B6" s="228"/>
      <c r="C6" s="220"/>
      <c r="D6" s="220"/>
      <c r="E6" s="220"/>
      <c r="F6" s="215" t="s">
        <v>357</v>
      </c>
      <c r="G6" s="217"/>
      <c r="H6" s="228"/>
      <c r="I6" s="164" t="s">
        <v>238</v>
      </c>
      <c r="J6" s="221"/>
      <c r="K6" s="180" t="s">
        <v>22</v>
      </c>
      <c r="L6" s="221"/>
      <c r="M6" s="221" t="s">
        <v>351</v>
      </c>
      <c r="N6" s="221"/>
      <c r="O6" s="221"/>
      <c r="P6" s="180" t="s">
        <v>22</v>
      </c>
      <c r="Q6" s="221" t="s">
        <v>232</v>
      </c>
      <c r="R6" s="221"/>
      <c r="S6" s="221"/>
      <c r="T6" s="180" t="s">
        <v>22</v>
      </c>
      <c r="U6" s="180" t="s">
        <v>266</v>
      </c>
      <c r="V6" s="221" t="s">
        <v>342</v>
      </c>
      <c r="W6" s="221"/>
      <c r="X6" s="221"/>
      <c r="Y6" s="186" t="s">
        <v>22</v>
      </c>
      <c r="Z6" s="221" t="s">
        <v>257</v>
      </c>
      <c r="AA6" s="222"/>
      <c r="AB6" s="221"/>
      <c r="AC6" s="224"/>
      <c r="AD6" s="180" t="s">
        <v>186</v>
      </c>
      <c r="AE6" s="221" t="s">
        <v>340</v>
      </c>
      <c r="AF6" s="222"/>
    </row>
    <row r="7" spans="1:32" ht="27.75" customHeight="1">
      <c r="A7" s="56"/>
      <c r="B7" s="56" t="s">
        <v>69</v>
      </c>
      <c r="C7" s="56">
        <f>H7+J7+O7+S7+X7+AB7</f>
        <v>29513.819799999997</v>
      </c>
      <c r="D7" s="56">
        <f>K7+P7+T7+Y7+AD7</f>
        <v>3634.5248000000001</v>
      </c>
      <c r="E7" s="167">
        <f>L7+U7+AC7</f>
        <v>11103</v>
      </c>
      <c r="F7" s="167">
        <f>I7+M7+Q7+V7+Z7+AE7</f>
        <v>9890</v>
      </c>
      <c r="G7" s="167">
        <f>N7+R7+W7+AA7+AF7</f>
        <v>4886.2950000000001</v>
      </c>
      <c r="H7" s="164">
        <v>675</v>
      </c>
      <c r="I7" s="164">
        <v>675</v>
      </c>
      <c r="J7" s="180">
        <v>10263</v>
      </c>
      <c r="K7" s="180">
        <v>2417.5</v>
      </c>
      <c r="L7" s="180">
        <v>5748</v>
      </c>
      <c r="M7" s="180">
        <v>1150</v>
      </c>
      <c r="N7" s="180">
        <v>947.5</v>
      </c>
      <c r="O7" s="180">
        <v>2312.3399999999997</v>
      </c>
      <c r="P7" s="180">
        <v>90.1</v>
      </c>
      <c r="Q7" s="180">
        <v>1220</v>
      </c>
      <c r="R7" s="180">
        <v>1002.2400000000001</v>
      </c>
      <c r="S7" s="180">
        <v>3445.6350000000002</v>
      </c>
      <c r="T7" s="180">
        <v>549.57999999999993</v>
      </c>
      <c r="U7" s="180">
        <v>120</v>
      </c>
      <c r="V7" s="180">
        <v>1110</v>
      </c>
      <c r="W7" s="180">
        <v>1666.0550000000003</v>
      </c>
      <c r="X7" s="180">
        <v>6290.8448000000008</v>
      </c>
      <c r="Y7" s="180">
        <v>520.34480000000008</v>
      </c>
      <c r="Z7" s="180">
        <v>4550</v>
      </c>
      <c r="AA7" s="180">
        <v>1220.5</v>
      </c>
      <c r="AB7" s="180">
        <v>6527</v>
      </c>
      <c r="AC7" s="180">
        <v>5235</v>
      </c>
      <c r="AD7" s="180">
        <v>57</v>
      </c>
      <c r="AE7" s="180">
        <v>1185</v>
      </c>
      <c r="AF7" s="180">
        <v>50</v>
      </c>
    </row>
    <row r="8" spans="1:32" ht="27.75" customHeight="1">
      <c r="A8" s="164">
        <v>1</v>
      </c>
      <c r="B8" s="69" t="s">
        <v>9</v>
      </c>
      <c r="C8" s="56">
        <f t="shared" ref="C8:C15" si="0">H8+J8+O8+S8+X8+AB8</f>
        <v>4122.26</v>
      </c>
      <c r="D8" s="56">
        <f t="shared" ref="D8:D15" si="1">K8+P8+T8+Y8+AD8</f>
        <v>576.08000000000004</v>
      </c>
      <c r="E8" s="69">
        <v>85</v>
      </c>
      <c r="F8" s="185">
        <f t="shared" ref="F8:F15" si="2">I8+M8+Q8+V8+Z8+AE8</f>
        <v>3461.1800000000003</v>
      </c>
      <c r="G8" s="185">
        <f t="shared" ref="G8:G15" si="3">N8+R8+W8+AA8+AF8</f>
        <v>0</v>
      </c>
      <c r="H8" s="167">
        <v>245</v>
      </c>
      <c r="I8" s="164">
        <v>245</v>
      </c>
      <c r="J8" s="180">
        <v>864.58</v>
      </c>
      <c r="K8" s="180">
        <v>565.08000000000004</v>
      </c>
      <c r="L8" s="180">
        <v>85</v>
      </c>
      <c r="M8" s="180">
        <v>214.5</v>
      </c>
      <c r="N8" s="180">
        <v>0</v>
      </c>
      <c r="O8" s="180">
        <v>383.2</v>
      </c>
      <c r="P8" s="180">
        <v>0</v>
      </c>
      <c r="Q8" s="180">
        <v>383.2</v>
      </c>
      <c r="R8" s="180">
        <v>0</v>
      </c>
      <c r="S8" s="180">
        <v>367.28000000000003</v>
      </c>
      <c r="T8" s="180">
        <v>0</v>
      </c>
      <c r="U8" s="180"/>
      <c r="V8" s="180">
        <v>367.28000000000003</v>
      </c>
      <c r="W8" s="180">
        <v>0</v>
      </c>
      <c r="X8" s="180">
        <v>2031.2</v>
      </c>
      <c r="Y8" s="180">
        <v>0</v>
      </c>
      <c r="Z8" s="180">
        <v>2031.2</v>
      </c>
      <c r="AA8" s="180">
        <v>0</v>
      </c>
      <c r="AB8" s="180">
        <v>231</v>
      </c>
      <c r="AC8" s="180"/>
      <c r="AD8" s="180">
        <v>11</v>
      </c>
      <c r="AE8" s="180">
        <v>220</v>
      </c>
      <c r="AF8" s="180">
        <v>0</v>
      </c>
    </row>
    <row r="9" spans="1:32" ht="27.75" customHeight="1">
      <c r="A9" s="164">
        <v>2</v>
      </c>
      <c r="B9" s="23" t="s">
        <v>10</v>
      </c>
      <c r="C9" s="56">
        <f t="shared" si="0"/>
        <v>5446.18</v>
      </c>
      <c r="D9" s="56">
        <f t="shared" si="1"/>
        <v>1325.8600000000001</v>
      </c>
      <c r="E9" s="23"/>
      <c r="F9" s="185">
        <f t="shared" si="2"/>
        <v>2062.79</v>
      </c>
      <c r="G9" s="185">
        <f t="shared" si="3"/>
        <v>2057.5300000000002</v>
      </c>
      <c r="H9" s="167">
        <v>150</v>
      </c>
      <c r="I9" s="164">
        <v>150</v>
      </c>
      <c r="J9" s="180">
        <v>1393.52</v>
      </c>
      <c r="K9" s="180">
        <v>701.52</v>
      </c>
      <c r="L9" s="180"/>
      <c r="M9" s="180">
        <v>306</v>
      </c>
      <c r="N9" s="180">
        <v>386</v>
      </c>
      <c r="O9" s="180">
        <v>804.3900000000001</v>
      </c>
      <c r="P9" s="180">
        <v>49</v>
      </c>
      <c r="Q9" s="180">
        <v>197.7</v>
      </c>
      <c r="R9" s="180">
        <v>557.69000000000005</v>
      </c>
      <c r="S9" s="180">
        <v>1061.9599999999998</v>
      </c>
      <c r="T9" s="180">
        <v>264.74</v>
      </c>
      <c r="U9" s="180"/>
      <c r="V9" s="180">
        <v>168.69</v>
      </c>
      <c r="W9" s="180">
        <v>628.53000000000009</v>
      </c>
      <c r="X9" s="180">
        <v>1769.31</v>
      </c>
      <c r="Y9" s="180">
        <v>301.60000000000002</v>
      </c>
      <c r="Z9" s="180">
        <v>982.4</v>
      </c>
      <c r="AA9" s="180">
        <v>485.31</v>
      </c>
      <c r="AB9" s="180">
        <v>267</v>
      </c>
      <c r="AC9" s="180"/>
      <c r="AD9" s="180">
        <v>9</v>
      </c>
      <c r="AE9" s="180">
        <v>258</v>
      </c>
      <c r="AF9" s="180">
        <v>0</v>
      </c>
    </row>
    <row r="10" spans="1:32" ht="27.75" customHeight="1">
      <c r="A10" s="164">
        <v>3</v>
      </c>
      <c r="B10" s="23" t="s">
        <v>11</v>
      </c>
      <c r="C10" s="56">
        <f t="shared" si="0"/>
        <v>3359.0248000000001</v>
      </c>
      <c r="D10" s="56">
        <f t="shared" si="1"/>
        <v>783.68480000000011</v>
      </c>
      <c r="E10" s="23"/>
      <c r="F10" s="185">
        <f t="shared" si="2"/>
        <v>1622.0700000000002</v>
      </c>
      <c r="G10" s="185">
        <f t="shared" si="3"/>
        <v>953.27</v>
      </c>
      <c r="H10" s="167">
        <v>150</v>
      </c>
      <c r="I10" s="164">
        <v>150</v>
      </c>
      <c r="J10" s="180">
        <v>838.62</v>
      </c>
      <c r="K10" s="180">
        <v>596.62</v>
      </c>
      <c r="L10" s="180"/>
      <c r="M10" s="180">
        <v>82</v>
      </c>
      <c r="N10" s="180">
        <v>160</v>
      </c>
      <c r="O10" s="180">
        <v>611.70000000000005</v>
      </c>
      <c r="P10" s="180">
        <v>0</v>
      </c>
      <c r="Q10" s="180">
        <v>267.95000000000005</v>
      </c>
      <c r="R10" s="180">
        <v>343.75</v>
      </c>
      <c r="S10" s="180">
        <v>522.29</v>
      </c>
      <c r="T10" s="180">
        <v>147.32</v>
      </c>
      <c r="U10" s="180"/>
      <c r="V10" s="180">
        <v>54.22</v>
      </c>
      <c r="W10" s="180">
        <v>320.75</v>
      </c>
      <c r="X10" s="180">
        <v>1037.4148</v>
      </c>
      <c r="Y10" s="180">
        <v>23.744800000000001</v>
      </c>
      <c r="Z10" s="180">
        <v>884.9</v>
      </c>
      <c r="AA10" s="180">
        <v>128.77000000000001</v>
      </c>
      <c r="AB10" s="180">
        <v>199</v>
      </c>
      <c r="AC10" s="180"/>
      <c r="AD10" s="180">
        <v>16</v>
      </c>
      <c r="AE10" s="180">
        <v>183</v>
      </c>
      <c r="AF10" s="180">
        <v>0</v>
      </c>
    </row>
    <row r="11" spans="1:32" ht="27.75" customHeight="1">
      <c r="A11" s="164">
        <v>4</v>
      </c>
      <c r="B11" s="23" t="s">
        <v>12</v>
      </c>
      <c r="C11" s="56">
        <f t="shared" si="0"/>
        <v>2585.7400000000002</v>
      </c>
      <c r="D11" s="56">
        <f t="shared" si="1"/>
        <v>514.04</v>
      </c>
      <c r="E11" s="23"/>
      <c r="F11" s="185">
        <f t="shared" si="2"/>
        <v>1325.01</v>
      </c>
      <c r="G11" s="185">
        <f t="shared" si="3"/>
        <v>746.69</v>
      </c>
      <c r="H11" s="167">
        <v>80</v>
      </c>
      <c r="I11" s="164">
        <v>80</v>
      </c>
      <c r="J11" s="180">
        <v>775</v>
      </c>
      <c r="K11" s="180">
        <v>382</v>
      </c>
      <c r="L11" s="180"/>
      <c r="M11" s="180">
        <v>203</v>
      </c>
      <c r="N11" s="180">
        <v>190</v>
      </c>
      <c r="O11" s="180">
        <v>204.7</v>
      </c>
      <c r="P11" s="180">
        <v>0</v>
      </c>
      <c r="Q11" s="180">
        <v>120.9</v>
      </c>
      <c r="R11" s="180">
        <v>83.8</v>
      </c>
      <c r="S11" s="180">
        <v>401.18</v>
      </c>
      <c r="T11" s="180">
        <v>78.039999999999992</v>
      </c>
      <c r="U11" s="180"/>
      <c r="V11" s="180">
        <v>152.61000000000001</v>
      </c>
      <c r="W11" s="180">
        <v>170.52999999999997</v>
      </c>
      <c r="X11" s="180">
        <v>926.86</v>
      </c>
      <c r="Y11" s="180">
        <v>45</v>
      </c>
      <c r="Z11" s="180">
        <v>579.5</v>
      </c>
      <c r="AA11" s="180">
        <v>302.36</v>
      </c>
      <c r="AB11" s="180">
        <v>198</v>
      </c>
      <c r="AC11" s="180"/>
      <c r="AD11" s="180">
        <v>9</v>
      </c>
      <c r="AE11" s="180">
        <v>189</v>
      </c>
      <c r="AF11" s="180">
        <v>0</v>
      </c>
    </row>
    <row r="12" spans="1:32" ht="27.75" customHeight="1">
      <c r="A12" s="164">
        <v>5</v>
      </c>
      <c r="B12" s="23" t="s">
        <v>13</v>
      </c>
      <c r="C12" s="56">
        <f t="shared" si="0"/>
        <v>697.28</v>
      </c>
      <c r="D12" s="56">
        <f t="shared" si="1"/>
        <v>211.3</v>
      </c>
      <c r="E12" s="23"/>
      <c r="F12" s="185">
        <f t="shared" si="2"/>
        <v>280.26</v>
      </c>
      <c r="G12" s="185">
        <f t="shared" si="3"/>
        <v>205.72</v>
      </c>
      <c r="H12" s="167">
        <v>25</v>
      </c>
      <c r="I12" s="164">
        <v>25</v>
      </c>
      <c r="J12" s="180">
        <v>143.78</v>
      </c>
      <c r="K12" s="180">
        <v>132.28</v>
      </c>
      <c r="L12" s="180"/>
      <c r="M12" s="180">
        <v>11.5</v>
      </c>
      <c r="N12" s="180">
        <v>0</v>
      </c>
      <c r="O12" s="180">
        <v>117.5</v>
      </c>
      <c r="P12" s="180">
        <v>41.1</v>
      </c>
      <c r="Q12" s="180">
        <v>76.400000000000006</v>
      </c>
      <c r="R12" s="180">
        <v>0</v>
      </c>
      <c r="S12" s="180">
        <v>137.17000000000002</v>
      </c>
      <c r="T12" s="180">
        <v>30.92</v>
      </c>
      <c r="U12" s="180"/>
      <c r="V12" s="180">
        <v>48.36</v>
      </c>
      <c r="W12" s="180">
        <v>57.890000000000008</v>
      </c>
      <c r="X12" s="180">
        <v>200.82999999999998</v>
      </c>
      <c r="Y12" s="180">
        <v>0</v>
      </c>
      <c r="Z12" s="180">
        <v>53</v>
      </c>
      <c r="AA12" s="180">
        <v>147.82999999999998</v>
      </c>
      <c r="AB12" s="180">
        <v>73</v>
      </c>
      <c r="AC12" s="180"/>
      <c r="AD12" s="180">
        <v>7</v>
      </c>
      <c r="AE12" s="180">
        <v>66</v>
      </c>
      <c r="AF12" s="180">
        <v>0</v>
      </c>
    </row>
    <row r="13" spans="1:32" ht="27.75" customHeight="1">
      <c r="A13" s="164">
        <v>6</v>
      </c>
      <c r="B13" s="23" t="s">
        <v>14</v>
      </c>
      <c r="C13" s="56">
        <f t="shared" si="0"/>
        <v>773.22</v>
      </c>
      <c r="D13" s="56">
        <f t="shared" si="1"/>
        <v>73.56</v>
      </c>
      <c r="E13" s="23"/>
      <c r="F13" s="185">
        <f t="shared" si="2"/>
        <v>572.74</v>
      </c>
      <c r="G13" s="185">
        <f t="shared" si="3"/>
        <v>126.92</v>
      </c>
      <c r="H13" s="167">
        <v>25</v>
      </c>
      <c r="I13" s="164">
        <v>25</v>
      </c>
      <c r="J13" s="180">
        <v>278</v>
      </c>
      <c r="K13" s="180">
        <v>40</v>
      </c>
      <c r="L13" s="180"/>
      <c r="M13" s="180">
        <v>238</v>
      </c>
      <c r="N13" s="180">
        <v>0</v>
      </c>
      <c r="O13" s="180">
        <v>39.200000000000003</v>
      </c>
      <c r="P13" s="180">
        <v>0</v>
      </c>
      <c r="Q13" s="180">
        <v>39.200000000000003</v>
      </c>
      <c r="R13" s="180">
        <v>0</v>
      </c>
      <c r="S13" s="180">
        <v>316.78999999999996</v>
      </c>
      <c r="T13" s="180">
        <v>28.56</v>
      </c>
      <c r="U13" s="180"/>
      <c r="V13" s="180">
        <v>192.54</v>
      </c>
      <c r="W13" s="180">
        <v>95.69</v>
      </c>
      <c r="X13" s="180">
        <v>50.230000000000004</v>
      </c>
      <c r="Y13" s="180">
        <v>0</v>
      </c>
      <c r="Z13" s="180">
        <v>19</v>
      </c>
      <c r="AA13" s="180">
        <v>31.23</v>
      </c>
      <c r="AB13" s="180">
        <v>64</v>
      </c>
      <c r="AC13" s="180"/>
      <c r="AD13" s="180">
        <v>5</v>
      </c>
      <c r="AE13" s="180">
        <v>59</v>
      </c>
      <c r="AF13" s="180">
        <v>0</v>
      </c>
    </row>
    <row r="14" spans="1:32" ht="27.75" customHeight="1">
      <c r="A14" s="164">
        <v>7</v>
      </c>
      <c r="B14" s="23" t="s">
        <v>15</v>
      </c>
      <c r="C14" s="56">
        <f t="shared" si="0"/>
        <v>152.67000000000002</v>
      </c>
      <c r="D14" s="56">
        <f t="shared" si="1"/>
        <v>0</v>
      </c>
      <c r="E14" s="23"/>
      <c r="F14" s="185">
        <f t="shared" si="2"/>
        <v>0</v>
      </c>
      <c r="G14" s="185">
        <f t="shared" si="3"/>
        <v>152.67000000000002</v>
      </c>
      <c r="H14" s="167"/>
      <c r="I14" s="164"/>
      <c r="J14" s="180">
        <v>54.5</v>
      </c>
      <c r="K14" s="180">
        <v>0</v>
      </c>
      <c r="L14" s="180"/>
      <c r="M14" s="180">
        <v>0</v>
      </c>
      <c r="N14" s="180">
        <v>54.5</v>
      </c>
      <c r="O14" s="180">
        <v>7</v>
      </c>
      <c r="P14" s="180">
        <v>0</v>
      </c>
      <c r="Q14" s="180">
        <v>0</v>
      </c>
      <c r="R14" s="180">
        <v>7</v>
      </c>
      <c r="S14" s="180">
        <v>79.17</v>
      </c>
      <c r="T14" s="180">
        <v>0</v>
      </c>
      <c r="U14" s="180"/>
      <c r="V14" s="180">
        <v>0</v>
      </c>
      <c r="W14" s="180">
        <v>79.17</v>
      </c>
      <c r="X14" s="180">
        <v>12</v>
      </c>
      <c r="Y14" s="180">
        <v>0</v>
      </c>
      <c r="Z14" s="180">
        <v>0</v>
      </c>
      <c r="AA14" s="180">
        <v>12</v>
      </c>
      <c r="AB14" s="180">
        <v>0</v>
      </c>
      <c r="AC14" s="180"/>
      <c r="AD14" s="180"/>
      <c r="AE14" s="180">
        <v>0</v>
      </c>
      <c r="AF14" s="180">
        <v>0</v>
      </c>
    </row>
    <row r="15" spans="1:32" ht="27.75" customHeight="1">
      <c r="A15" s="164">
        <v>8</v>
      </c>
      <c r="B15" s="23" t="s">
        <v>16</v>
      </c>
      <c r="C15" s="56">
        <f t="shared" si="0"/>
        <v>1359.4449999999999</v>
      </c>
      <c r="D15" s="56">
        <f t="shared" si="1"/>
        <v>150</v>
      </c>
      <c r="E15" s="23"/>
      <c r="F15" s="185">
        <f t="shared" si="2"/>
        <v>565.95000000000005</v>
      </c>
      <c r="G15" s="185">
        <f t="shared" si="3"/>
        <v>643.49499999999989</v>
      </c>
      <c r="H15" s="167"/>
      <c r="I15" s="164"/>
      <c r="J15" s="180">
        <v>252</v>
      </c>
      <c r="K15" s="180">
        <v>0</v>
      </c>
      <c r="L15" s="180"/>
      <c r="M15" s="180">
        <v>95</v>
      </c>
      <c r="N15" s="180">
        <v>157</v>
      </c>
      <c r="O15" s="180">
        <v>144.65</v>
      </c>
      <c r="P15" s="180">
        <v>0</v>
      </c>
      <c r="Q15" s="180">
        <v>134.65</v>
      </c>
      <c r="R15" s="180">
        <v>10</v>
      </c>
      <c r="S15" s="180">
        <v>439.79499999999996</v>
      </c>
      <c r="T15" s="180">
        <v>0</v>
      </c>
      <c r="U15" s="180"/>
      <c r="V15" s="180">
        <v>126.3</v>
      </c>
      <c r="W15" s="180">
        <v>313.49499999999995</v>
      </c>
      <c r="X15" s="180">
        <v>263</v>
      </c>
      <c r="Y15" s="180">
        <v>150</v>
      </c>
      <c r="Z15" s="180">
        <v>0</v>
      </c>
      <c r="AA15" s="180">
        <v>113</v>
      </c>
      <c r="AB15" s="180">
        <v>260</v>
      </c>
      <c r="AC15" s="180"/>
      <c r="AD15" s="180"/>
      <c r="AE15" s="180">
        <v>210</v>
      </c>
      <c r="AF15" s="180">
        <v>50</v>
      </c>
    </row>
  </sheetData>
  <mergeCells count="52">
    <mergeCell ref="A1:AF1"/>
    <mergeCell ref="AB2:AF2"/>
    <mergeCell ref="AE3:AF3"/>
    <mergeCell ref="AE6:AF6"/>
    <mergeCell ref="AD3:AD5"/>
    <mergeCell ref="AB3:AB6"/>
    <mergeCell ref="AE4:AE5"/>
    <mergeCell ref="AF4:AF5"/>
    <mergeCell ref="AC3:AC6"/>
    <mergeCell ref="A2:A6"/>
    <mergeCell ref="B2:B6"/>
    <mergeCell ref="Q6:R6"/>
    <mergeCell ref="O2:R2"/>
    <mergeCell ref="P3:P5"/>
    <mergeCell ref="I3:I5"/>
    <mergeCell ref="M3:N3"/>
    <mergeCell ref="H2:I2"/>
    <mergeCell ref="H3:H6"/>
    <mergeCell ref="O3:O6"/>
    <mergeCell ref="Q3:R3"/>
    <mergeCell ref="Q4:Q5"/>
    <mergeCell ref="R4:R5"/>
    <mergeCell ref="M6:N6"/>
    <mergeCell ref="J2:N2"/>
    <mergeCell ref="K3:K5"/>
    <mergeCell ref="J3:J6"/>
    <mergeCell ref="L3:L6"/>
    <mergeCell ref="M4:M5"/>
    <mergeCell ref="N4:N5"/>
    <mergeCell ref="S2:W2"/>
    <mergeCell ref="S3:S6"/>
    <mergeCell ref="T3:T5"/>
    <mergeCell ref="V4:V5"/>
    <mergeCell ref="W4:W5"/>
    <mergeCell ref="V6:W6"/>
    <mergeCell ref="U4:U5"/>
    <mergeCell ref="U3:W3"/>
    <mergeCell ref="X2:AA2"/>
    <mergeCell ref="Y3:Y5"/>
    <mergeCell ref="Z3:AA3"/>
    <mergeCell ref="Z6:AA6"/>
    <mergeCell ref="X3:X6"/>
    <mergeCell ref="Z4:Z5"/>
    <mergeCell ref="AA4:AA5"/>
    <mergeCell ref="C2:G2"/>
    <mergeCell ref="C3:C6"/>
    <mergeCell ref="D3:D6"/>
    <mergeCell ref="F3:G3"/>
    <mergeCell ref="E3:E6"/>
    <mergeCell ref="F4:F5"/>
    <mergeCell ref="G4:G5"/>
    <mergeCell ref="F6:G6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topLeftCell="A10" workbookViewId="0">
      <selection activeCell="G5" sqref="G5"/>
    </sheetView>
  </sheetViews>
  <sheetFormatPr defaultRowHeight="13.5"/>
  <cols>
    <col min="1" max="1" width="7" style="1" customWidth="1"/>
    <col min="2" max="2" width="21.875" style="1" customWidth="1"/>
    <col min="3" max="3" width="49" style="1" customWidth="1"/>
    <col min="4" max="16384" width="9" style="1"/>
  </cols>
  <sheetData>
    <row r="1" spans="1:3" ht="51" customHeight="1">
      <c r="A1" s="233" t="s">
        <v>155</v>
      </c>
      <c r="B1" s="234"/>
      <c r="C1" s="234"/>
    </row>
    <row r="3" spans="1:3" ht="37.5" customHeight="1">
      <c r="A3" s="235" t="s">
        <v>2</v>
      </c>
      <c r="B3" s="235"/>
      <c r="C3" s="235"/>
    </row>
    <row r="4" spans="1:3" ht="44.25" customHeight="1">
      <c r="A4" s="232" t="s">
        <v>0</v>
      </c>
      <c r="B4" s="232" t="s">
        <v>17</v>
      </c>
      <c r="C4" s="14" t="s">
        <v>4</v>
      </c>
    </row>
    <row r="5" spans="1:3" ht="44.25" customHeight="1">
      <c r="A5" s="232"/>
      <c r="B5" s="232"/>
      <c r="C5" s="14" t="s">
        <v>5</v>
      </c>
    </row>
    <row r="6" spans="1:3" ht="44.25" customHeight="1">
      <c r="A6" s="123"/>
      <c r="B6" s="14" t="s">
        <v>1</v>
      </c>
      <c r="C6" s="116">
        <f>SUM(C7:C14)</f>
        <v>675</v>
      </c>
    </row>
    <row r="7" spans="1:3" ht="44.25" customHeight="1">
      <c r="A7" s="123">
        <v>1</v>
      </c>
      <c r="B7" s="12" t="s">
        <v>9</v>
      </c>
      <c r="C7" s="116">
        <v>245</v>
      </c>
    </row>
    <row r="8" spans="1:3" ht="44.25" customHeight="1">
      <c r="A8" s="123">
        <v>2</v>
      </c>
      <c r="B8" s="7" t="s">
        <v>10</v>
      </c>
      <c r="C8" s="116">
        <v>150</v>
      </c>
    </row>
    <row r="9" spans="1:3" ht="44.25" customHeight="1">
      <c r="A9" s="123">
        <v>3</v>
      </c>
      <c r="B9" s="7" t="s">
        <v>11</v>
      </c>
      <c r="C9" s="116">
        <v>150</v>
      </c>
    </row>
    <row r="10" spans="1:3" ht="44.25" customHeight="1">
      <c r="A10" s="123">
        <v>4</v>
      </c>
      <c r="B10" s="7" t="s">
        <v>12</v>
      </c>
      <c r="C10" s="116">
        <v>80</v>
      </c>
    </row>
    <row r="11" spans="1:3" ht="44.25" customHeight="1">
      <c r="A11" s="123">
        <v>5</v>
      </c>
      <c r="B11" s="7" t="s">
        <v>13</v>
      </c>
      <c r="C11" s="116">
        <v>25</v>
      </c>
    </row>
    <row r="12" spans="1:3" ht="44.25" customHeight="1">
      <c r="A12" s="123">
        <v>6</v>
      </c>
      <c r="B12" s="7" t="s">
        <v>14</v>
      </c>
      <c r="C12" s="116">
        <v>25</v>
      </c>
    </row>
    <row r="13" spans="1:3" ht="44.25" customHeight="1">
      <c r="A13" s="123">
        <v>7</v>
      </c>
      <c r="B13" s="7" t="s">
        <v>15</v>
      </c>
      <c r="C13" s="116"/>
    </row>
    <row r="14" spans="1:3" ht="44.25" customHeight="1">
      <c r="A14" s="123">
        <v>8</v>
      </c>
      <c r="B14" s="7" t="s">
        <v>16</v>
      </c>
      <c r="C14" s="69"/>
    </row>
  </sheetData>
  <mergeCells count="4">
    <mergeCell ref="A4:A5"/>
    <mergeCell ref="B4:B5"/>
    <mergeCell ref="A1:C1"/>
    <mergeCell ref="A3:C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20"/>
  <sheetViews>
    <sheetView tabSelected="1" zoomScaleNormal="100" workbookViewId="0">
      <selection activeCell="H6" sqref="H6:H8"/>
    </sheetView>
  </sheetViews>
  <sheetFormatPr defaultRowHeight="13.5"/>
  <cols>
    <col min="1" max="1" width="6.25" style="54" customWidth="1"/>
    <col min="2" max="2" width="7.875" style="54" customWidth="1"/>
    <col min="3" max="3" width="8.125" style="54" customWidth="1"/>
    <col min="4" max="7" width="9" style="54"/>
    <col min="8" max="9" width="11.875" style="54" customWidth="1"/>
    <col min="10" max="15" width="11.25" style="54" customWidth="1"/>
    <col min="16" max="16" width="9.5" style="40" customWidth="1"/>
    <col min="17" max="17" width="9.625" style="40" customWidth="1"/>
    <col min="18" max="18" width="7.875" style="40" customWidth="1"/>
    <col min="19" max="19" width="9" style="40" customWidth="1"/>
    <col min="20" max="26" width="9" style="54" customWidth="1"/>
    <col min="27" max="16384" width="9" style="54"/>
  </cols>
  <sheetData>
    <row r="1" spans="1:26" ht="31.5" customHeight="1">
      <c r="A1" s="258" t="s">
        <v>158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27" customHeight="1">
      <c r="A2" s="246"/>
      <c r="B2" s="246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Y2" s="237" t="s">
        <v>272</v>
      </c>
      <c r="Z2" s="237"/>
    </row>
    <row r="3" spans="1:26" ht="27" customHeight="1">
      <c r="A3" s="242" t="s">
        <v>24</v>
      </c>
      <c r="B3" s="244" t="s">
        <v>25</v>
      </c>
      <c r="C3" s="242" t="s">
        <v>69</v>
      </c>
      <c r="D3" s="242"/>
      <c r="E3" s="242"/>
      <c r="F3" s="242"/>
      <c r="G3" s="242"/>
      <c r="H3" s="242" t="s">
        <v>271</v>
      </c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3" t="s">
        <v>269</v>
      </c>
      <c r="U3" s="243"/>
      <c r="V3" s="236" t="s">
        <v>270</v>
      </c>
      <c r="W3" s="236"/>
      <c r="X3" s="236" t="s">
        <v>42</v>
      </c>
      <c r="Y3" s="236"/>
      <c r="Z3" s="236"/>
    </row>
    <row r="4" spans="1:26" ht="21.75" customHeight="1">
      <c r="A4" s="242"/>
      <c r="B4" s="245"/>
      <c r="C4" s="242"/>
      <c r="D4" s="242"/>
      <c r="E4" s="242"/>
      <c r="F4" s="242"/>
      <c r="G4" s="242"/>
      <c r="H4" s="238" t="s">
        <v>267</v>
      </c>
      <c r="I4" s="239"/>
      <c r="J4" s="238" t="s">
        <v>34</v>
      </c>
      <c r="K4" s="239"/>
      <c r="L4" s="238" t="s">
        <v>211</v>
      </c>
      <c r="M4" s="244"/>
      <c r="N4" s="244"/>
      <c r="O4" s="244"/>
      <c r="P4" s="263" t="s">
        <v>268</v>
      </c>
      <c r="Q4" s="264"/>
      <c r="R4" s="264"/>
      <c r="S4" s="265"/>
      <c r="T4" s="243"/>
      <c r="U4" s="243"/>
      <c r="V4" s="236"/>
      <c r="W4" s="236"/>
      <c r="X4" s="236"/>
      <c r="Y4" s="236"/>
      <c r="Z4" s="236"/>
    </row>
    <row r="5" spans="1:26" ht="47.25" customHeight="1">
      <c r="A5" s="242"/>
      <c r="B5" s="245"/>
      <c r="C5" s="242"/>
      <c r="D5" s="242"/>
      <c r="E5" s="242"/>
      <c r="F5" s="242"/>
      <c r="G5" s="242"/>
      <c r="H5" s="240"/>
      <c r="I5" s="241"/>
      <c r="J5" s="240"/>
      <c r="K5" s="241"/>
      <c r="L5" s="240"/>
      <c r="M5" s="246"/>
      <c r="N5" s="246"/>
      <c r="O5" s="246"/>
      <c r="P5" s="266"/>
      <c r="Q5" s="267"/>
      <c r="R5" s="267"/>
      <c r="S5" s="268"/>
      <c r="T5" s="243"/>
      <c r="U5" s="243"/>
      <c r="V5" s="236"/>
      <c r="W5" s="236"/>
      <c r="X5" s="236"/>
      <c r="Y5" s="236"/>
      <c r="Z5" s="236"/>
    </row>
    <row r="6" spans="1:26" ht="30.75" customHeight="1">
      <c r="A6" s="242"/>
      <c r="B6" s="245"/>
      <c r="C6" s="242" t="s">
        <v>74</v>
      </c>
      <c r="D6" s="251" t="s">
        <v>149</v>
      </c>
      <c r="E6" s="251" t="s">
        <v>218</v>
      </c>
      <c r="F6" s="253" t="s">
        <v>263</v>
      </c>
      <c r="G6" s="254"/>
      <c r="H6" s="242" t="s">
        <v>365</v>
      </c>
      <c r="I6" s="242" t="s">
        <v>209</v>
      </c>
      <c r="J6" s="270" t="s">
        <v>71</v>
      </c>
      <c r="K6" s="154" t="s">
        <v>88</v>
      </c>
      <c r="L6" s="273" t="s">
        <v>83</v>
      </c>
      <c r="M6" s="248" t="s">
        <v>82</v>
      </c>
      <c r="N6" s="248" t="s">
        <v>264</v>
      </c>
      <c r="O6" s="105" t="s">
        <v>73</v>
      </c>
      <c r="P6" s="248" t="s">
        <v>346</v>
      </c>
      <c r="Q6" s="248" t="s">
        <v>82</v>
      </c>
      <c r="R6" s="250" t="s">
        <v>39</v>
      </c>
      <c r="S6" s="250"/>
      <c r="T6" s="270" t="s">
        <v>70</v>
      </c>
      <c r="U6" s="163" t="s">
        <v>88</v>
      </c>
      <c r="V6" s="228" t="s">
        <v>104</v>
      </c>
      <c r="W6" s="124" t="s">
        <v>39</v>
      </c>
      <c r="X6" s="259" t="s">
        <v>106</v>
      </c>
      <c r="Y6" s="262" t="s">
        <v>39</v>
      </c>
      <c r="Z6" s="262"/>
    </row>
    <row r="7" spans="1:26" ht="117.75" customHeight="1">
      <c r="A7" s="242"/>
      <c r="B7" s="245"/>
      <c r="C7" s="242"/>
      <c r="D7" s="252"/>
      <c r="E7" s="255"/>
      <c r="F7" s="98" t="s">
        <v>79</v>
      </c>
      <c r="G7" s="98" t="s">
        <v>148</v>
      </c>
      <c r="H7" s="242"/>
      <c r="I7" s="242"/>
      <c r="J7" s="271"/>
      <c r="K7" s="156" t="s">
        <v>50</v>
      </c>
      <c r="L7" s="257"/>
      <c r="M7" s="249"/>
      <c r="N7" s="257"/>
      <c r="O7" s="42" t="s">
        <v>285</v>
      </c>
      <c r="P7" s="257"/>
      <c r="Q7" s="249"/>
      <c r="R7" s="209" t="s">
        <v>348</v>
      </c>
      <c r="S7" s="108" t="s">
        <v>284</v>
      </c>
      <c r="T7" s="271"/>
      <c r="U7" s="162" t="s">
        <v>94</v>
      </c>
      <c r="V7" s="228"/>
      <c r="W7" s="159" t="s">
        <v>75</v>
      </c>
      <c r="X7" s="260"/>
      <c r="Y7" s="107" t="s">
        <v>144</v>
      </c>
      <c r="Z7" s="49" t="s">
        <v>117</v>
      </c>
    </row>
    <row r="8" spans="1:26" ht="45.75" customHeight="1">
      <c r="A8" s="242"/>
      <c r="B8" s="246"/>
      <c r="C8" s="242"/>
      <c r="D8" s="98" t="s">
        <v>32</v>
      </c>
      <c r="E8" s="252"/>
      <c r="F8" s="242" t="s">
        <v>350</v>
      </c>
      <c r="G8" s="242"/>
      <c r="H8" s="242"/>
      <c r="I8" s="242"/>
      <c r="J8" s="272"/>
      <c r="K8" s="163" t="s">
        <v>93</v>
      </c>
      <c r="L8" s="249"/>
      <c r="M8" s="42" t="s">
        <v>32</v>
      </c>
      <c r="N8" s="249"/>
      <c r="O8" s="42" t="s">
        <v>151</v>
      </c>
      <c r="P8" s="249"/>
      <c r="Q8" s="42" t="s">
        <v>32</v>
      </c>
      <c r="R8" s="250" t="s">
        <v>349</v>
      </c>
      <c r="S8" s="269"/>
      <c r="T8" s="272"/>
      <c r="U8" s="162" t="s">
        <v>92</v>
      </c>
      <c r="V8" s="228"/>
      <c r="W8" s="157" t="s">
        <v>105</v>
      </c>
      <c r="X8" s="261"/>
      <c r="Y8" s="58" t="s">
        <v>32</v>
      </c>
      <c r="Z8" s="58" t="s">
        <v>107</v>
      </c>
    </row>
    <row r="9" spans="1:26" ht="39" customHeight="1">
      <c r="A9" s="256" t="s">
        <v>20</v>
      </c>
      <c r="B9" s="254"/>
      <c r="C9" s="101">
        <f>H9+J9+L9+P9+T9+V9+X9</f>
        <v>10263</v>
      </c>
      <c r="D9" s="101">
        <f>M9+Q9+Y9</f>
        <v>2417.5</v>
      </c>
      <c r="E9" s="165">
        <f>5663+85</f>
        <v>5748</v>
      </c>
      <c r="F9" s="101">
        <f>K9+R9+U9</f>
        <v>1150</v>
      </c>
      <c r="G9" s="101">
        <f>O9+S9+W9</f>
        <v>947.5</v>
      </c>
      <c r="H9" s="156">
        <v>5663</v>
      </c>
      <c r="I9" s="156">
        <v>0</v>
      </c>
      <c r="J9" s="160">
        <v>300</v>
      </c>
      <c r="K9" s="160">
        <v>300</v>
      </c>
      <c r="L9" s="85">
        <v>405</v>
      </c>
      <c r="M9" s="85">
        <v>280</v>
      </c>
      <c r="N9" s="85">
        <v>85</v>
      </c>
      <c r="O9" s="85">
        <v>40</v>
      </c>
      <c r="P9" s="42">
        <v>917</v>
      </c>
      <c r="Q9" s="85">
        <v>175.5</v>
      </c>
      <c r="R9" s="42">
        <v>600</v>
      </c>
      <c r="S9" s="42">
        <v>141.5</v>
      </c>
      <c r="T9" s="156">
        <v>250</v>
      </c>
      <c r="U9" s="156">
        <v>250</v>
      </c>
      <c r="V9" s="34">
        <v>766</v>
      </c>
      <c r="W9" s="34">
        <v>766</v>
      </c>
      <c r="X9" s="34">
        <v>1962</v>
      </c>
      <c r="Y9" s="34">
        <v>1962</v>
      </c>
      <c r="Z9" s="34">
        <v>0</v>
      </c>
    </row>
    <row r="10" spans="1:26" s="40" customFormat="1" ht="26.25" customHeight="1">
      <c r="A10" s="44">
        <v>1</v>
      </c>
      <c r="B10" s="45" t="s">
        <v>30</v>
      </c>
      <c r="C10" s="165">
        <f t="shared" ref="C10:C17" si="0">H10+J10+L10+P10+T10+V10+X10</f>
        <v>864.58</v>
      </c>
      <c r="D10" s="165">
        <f>M10+Q10+Y10</f>
        <v>565.08000000000004</v>
      </c>
      <c r="E10" s="165">
        <v>85</v>
      </c>
      <c r="F10" s="165">
        <f t="shared" ref="F10:F17" si="1">K10+R10+U10</f>
        <v>214.5</v>
      </c>
      <c r="G10" s="165">
        <f t="shared" ref="G10:G17" si="2">O10+S10+W10</f>
        <v>0</v>
      </c>
      <c r="H10" s="155"/>
      <c r="I10" s="155"/>
      <c r="J10" s="158"/>
      <c r="K10" s="158"/>
      <c r="L10" s="59">
        <v>85</v>
      </c>
      <c r="M10" s="59"/>
      <c r="N10" s="59">
        <v>85</v>
      </c>
      <c r="O10" s="59">
        <v>0</v>
      </c>
      <c r="P10" s="59">
        <v>214.5</v>
      </c>
      <c r="Q10" s="59"/>
      <c r="R10" s="59">
        <v>214.5</v>
      </c>
      <c r="S10" s="59"/>
      <c r="T10" s="158"/>
      <c r="U10" s="158"/>
      <c r="V10" s="43"/>
      <c r="W10" s="43"/>
      <c r="X10" s="102">
        <v>565.08000000000004</v>
      </c>
      <c r="Y10" s="102">
        <v>565.08000000000004</v>
      </c>
      <c r="Z10" s="102">
        <v>0</v>
      </c>
    </row>
    <row r="11" spans="1:26" ht="26.25" customHeight="1">
      <c r="A11" s="38">
        <v>2</v>
      </c>
      <c r="B11" s="58" t="s">
        <v>10</v>
      </c>
      <c r="C11" s="165">
        <f>H11+J11+L11+P11+T11+V11+X11</f>
        <v>1393.52</v>
      </c>
      <c r="D11" s="204">
        <f t="shared" ref="D11:D17" si="3">M11+Q11+Y11</f>
        <v>701.52</v>
      </c>
      <c r="E11" s="165"/>
      <c r="F11" s="165">
        <f t="shared" si="1"/>
        <v>306</v>
      </c>
      <c r="G11" s="165">
        <f t="shared" si="2"/>
        <v>386</v>
      </c>
      <c r="H11" s="155"/>
      <c r="I11" s="155"/>
      <c r="J11" s="156">
        <v>87</v>
      </c>
      <c r="K11" s="156">
        <v>87</v>
      </c>
      <c r="L11" s="37">
        <v>90</v>
      </c>
      <c r="M11" s="37">
        <v>90</v>
      </c>
      <c r="N11" s="37"/>
      <c r="O11" s="37">
        <v>0</v>
      </c>
      <c r="P11" s="59">
        <v>219</v>
      </c>
      <c r="Q11" s="59"/>
      <c r="R11" s="59">
        <v>219</v>
      </c>
      <c r="S11" s="59"/>
      <c r="T11" s="156"/>
      <c r="U11" s="156"/>
      <c r="V11" s="36">
        <v>386</v>
      </c>
      <c r="W11" s="36">
        <v>386</v>
      </c>
      <c r="X11" s="102">
        <v>611.52</v>
      </c>
      <c r="Y11" s="102">
        <v>611.52</v>
      </c>
      <c r="Z11" s="102">
        <v>0</v>
      </c>
    </row>
    <row r="12" spans="1:26" ht="26.25" customHeight="1">
      <c r="A12" s="38">
        <v>3</v>
      </c>
      <c r="B12" s="58" t="s">
        <v>11</v>
      </c>
      <c r="C12" s="165">
        <f t="shared" si="0"/>
        <v>838.62</v>
      </c>
      <c r="D12" s="204">
        <f t="shared" si="3"/>
        <v>596.62</v>
      </c>
      <c r="E12" s="165"/>
      <c r="F12" s="165">
        <f t="shared" si="1"/>
        <v>82</v>
      </c>
      <c r="G12" s="165">
        <f t="shared" si="2"/>
        <v>160</v>
      </c>
      <c r="H12" s="155"/>
      <c r="I12" s="155"/>
      <c r="J12" s="156">
        <v>82</v>
      </c>
      <c r="K12" s="156">
        <v>82</v>
      </c>
      <c r="L12" s="37">
        <v>100</v>
      </c>
      <c r="M12" s="103">
        <v>100</v>
      </c>
      <c r="N12" s="103"/>
      <c r="O12" s="103">
        <v>0</v>
      </c>
      <c r="P12" s="109">
        <v>131</v>
      </c>
      <c r="Q12" s="109">
        <v>131</v>
      </c>
      <c r="R12" s="109"/>
      <c r="S12" s="59"/>
      <c r="T12" s="32"/>
      <c r="U12" s="32"/>
      <c r="V12" s="36">
        <v>160</v>
      </c>
      <c r="W12" s="36">
        <v>160</v>
      </c>
      <c r="X12" s="102">
        <v>365.62</v>
      </c>
      <c r="Y12" s="102">
        <v>365.62</v>
      </c>
      <c r="Z12" s="102">
        <v>0</v>
      </c>
    </row>
    <row r="13" spans="1:26" ht="26.25" customHeight="1">
      <c r="A13" s="38">
        <v>4</v>
      </c>
      <c r="B13" s="58" t="s">
        <v>12</v>
      </c>
      <c r="C13" s="165">
        <f t="shared" si="0"/>
        <v>775</v>
      </c>
      <c r="D13" s="204">
        <f t="shared" si="3"/>
        <v>382</v>
      </c>
      <c r="E13" s="165"/>
      <c r="F13" s="165">
        <f t="shared" si="1"/>
        <v>203</v>
      </c>
      <c r="G13" s="165">
        <f t="shared" si="2"/>
        <v>190</v>
      </c>
      <c r="H13" s="155"/>
      <c r="I13" s="155"/>
      <c r="J13" s="156">
        <v>52</v>
      </c>
      <c r="K13" s="156">
        <v>52</v>
      </c>
      <c r="L13" s="37">
        <v>60</v>
      </c>
      <c r="M13" s="37">
        <v>60</v>
      </c>
      <c r="N13" s="37"/>
      <c r="O13" s="37">
        <v>0</v>
      </c>
      <c r="P13" s="59">
        <v>51</v>
      </c>
      <c r="Q13" s="59"/>
      <c r="R13" s="59">
        <v>51</v>
      </c>
      <c r="S13" s="59"/>
      <c r="T13" s="156">
        <v>100</v>
      </c>
      <c r="U13" s="156">
        <v>100</v>
      </c>
      <c r="V13" s="36">
        <v>190</v>
      </c>
      <c r="W13" s="36">
        <v>190</v>
      </c>
      <c r="X13" s="102">
        <v>322</v>
      </c>
      <c r="Y13" s="102">
        <v>322</v>
      </c>
      <c r="Z13" s="102">
        <v>0</v>
      </c>
    </row>
    <row r="14" spans="1:26" ht="26.25" customHeight="1">
      <c r="A14" s="38">
        <v>5</v>
      </c>
      <c r="B14" s="58" t="s">
        <v>13</v>
      </c>
      <c r="C14" s="165">
        <f t="shared" si="0"/>
        <v>143.78</v>
      </c>
      <c r="D14" s="204">
        <f t="shared" si="3"/>
        <v>132.28</v>
      </c>
      <c r="E14" s="165"/>
      <c r="F14" s="165">
        <f t="shared" si="1"/>
        <v>11.5</v>
      </c>
      <c r="G14" s="165">
        <f t="shared" si="2"/>
        <v>0</v>
      </c>
      <c r="H14" s="155"/>
      <c r="I14" s="155"/>
      <c r="J14" s="156">
        <v>11</v>
      </c>
      <c r="K14" s="156">
        <v>11</v>
      </c>
      <c r="L14" s="37">
        <v>10</v>
      </c>
      <c r="M14" s="37">
        <v>10</v>
      </c>
      <c r="N14" s="37"/>
      <c r="O14" s="37">
        <v>0</v>
      </c>
      <c r="P14" s="59">
        <v>45</v>
      </c>
      <c r="Q14" s="59">
        <v>44.5</v>
      </c>
      <c r="R14" s="59">
        <v>0.5</v>
      </c>
      <c r="S14" s="59"/>
      <c r="T14" s="156"/>
      <c r="U14" s="156"/>
      <c r="V14" s="36"/>
      <c r="W14" s="36"/>
      <c r="X14" s="102">
        <v>77.78</v>
      </c>
      <c r="Y14" s="102">
        <v>77.78</v>
      </c>
      <c r="Z14" s="102">
        <v>0</v>
      </c>
    </row>
    <row r="15" spans="1:26" ht="26.25" customHeight="1">
      <c r="A15" s="38">
        <v>6</v>
      </c>
      <c r="B15" s="58" t="s">
        <v>14</v>
      </c>
      <c r="C15" s="165">
        <f t="shared" si="0"/>
        <v>278</v>
      </c>
      <c r="D15" s="204">
        <f t="shared" si="3"/>
        <v>40</v>
      </c>
      <c r="E15" s="165"/>
      <c r="F15" s="165">
        <f t="shared" si="1"/>
        <v>238</v>
      </c>
      <c r="G15" s="165">
        <f t="shared" si="2"/>
        <v>0</v>
      </c>
      <c r="H15" s="155"/>
      <c r="I15" s="155"/>
      <c r="J15" s="156">
        <v>18</v>
      </c>
      <c r="K15" s="156">
        <v>18</v>
      </c>
      <c r="L15" s="37">
        <v>20</v>
      </c>
      <c r="M15" s="37">
        <v>20</v>
      </c>
      <c r="N15" s="37"/>
      <c r="O15" s="37">
        <v>0</v>
      </c>
      <c r="P15" s="86">
        <v>70</v>
      </c>
      <c r="Q15" s="59"/>
      <c r="R15" s="86">
        <v>70</v>
      </c>
      <c r="S15" s="86"/>
      <c r="T15" s="156">
        <v>150</v>
      </c>
      <c r="U15" s="156">
        <v>150</v>
      </c>
      <c r="V15" s="36"/>
      <c r="W15" s="36"/>
      <c r="X15" s="102">
        <v>20</v>
      </c>
      <c r="Y15" s="102">
        <v>20</v>
      </c>
      <c r="Z15" s="102">
        <v>0</v>
      </c>
    </row>
    <row r="16" spans="1:26" ht="26.25" customHeight="1">
      <c r="A16" s="38">
        <v>7</v>
      </c>
      <c r="B16" s="58" t="s">
        <v>31</v>
      </c>
      <c r="C16" s="165">
        <f t="shared" si="0"/>
        <v>54.5</v>
      </c>
      <c r="D16" s="204">
        <f t="shared" si="3"/>
        <v>0</v>
      </c>
      <c r="E16" s="165"/>
      <c r="F16" s="165">
        <f t="shared" si="1"/>
        <v>0</v>
      </c>
      <c r="G16" s="165">
        <f t="shared" si="2"/>
        <v>54.5</v>
      </c>
      <c r="H16" s="155"/>
      <c r="I16" s="155"/>
      <c r="J16" s="32"/>
      <c r="K16" s="32"/>
      <c r="L16" s="37">
        <v>20</v>
      </c>
      <c r="M16" s="37"/>
      <c r="N16" s="37"/>
      <c r="O16" s="37">
        <v>20</v>
      </c>
      <c r="P16" s="30">
        <v>4.5</v>
      </c>
      <c r="Q16" s="59"/>
      <c r="R16" s="110"/>
      <c r="S16" s="86">
        <v>4.5</v>
      </c>
      <c r="T16" s="156"/>
      <c r="U16" s="156"/>
      <c r="V16" s="35">
        <v>30</v>
      </c>
      <c r="W16" s="35">
        <v>30</v>
      </c>
      <c r="X16" s="35"/>
      <c r="Y16" s="35"/>
      <c r="Z16" s="35"/>
    </row>
    <row r="17" spans="1:26" ht="26.25" customHeight="1">
      <c r="A17" s="38">
        <v>8</v>
      </c>
      <c r="B17" s="58" t="s">
        <v>16</v>
      </c>
      <c r="C17" s="165">
        <f t="shared" si="0"/>
        <v>252</v>
      </c>
      <c r="D17" s="204">
        <f t="shared" si="3"/>
        <v>0</v>
      </c>
      <c r="E17" s="165"/>
      <c r="F17" s="165">
        <f t="shared" si="1"/>
        <v>95</v>
      </c>
      <c r="G17" s="165">
        <f t="shared" si="2"/>
        <v>157</v>
      </c>
      <c r="H17" s="155"/>
      <c r="I17" s="155"/>
      <c r="J17" s="156">
        <v>50</v>
      </c>
      <c r="K17" s="156">
        <v>50</v>
      </c>
      <c r="L17" s="158">
        <v>20</v>
      </c>
      <c r="M17" s="158"/>
      <c r="N17" s="158"/>
      <c r="O17" s="158">
        <v>20</v>
      </c>
      <c r="P17" s="102">
        <v>182</v>
      </c>
      <c r="Q17" s="102"/>
      <c r="R17" s="102">
        <v>45</v>
      </c>
      <c r="S17" s="102">
        <v>137</v>
      </c>
      <c r="T17" s="156"/>
      <c r="U17" s="156"/>
      <c r="V17" s="156"/>
      <c r="W17" s="156"/>
      <c r="X17" s="98"/>
      <c r="Y17" s="98"/>
      <c r="Z17" s="98"/>
    </row>
    <row r="18" spans="1:26" ht="24" customHeight="1">
      <c r="A18" s="247" t="s">
        <v>358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</row>
    <row r="19" spans="1:26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</row>
    <row r="20" spans="1:26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</row>
  </sheetData>
  <mergeCells count="35">
    <mergeCell ref="A1:Z1"/>
    <mergeCell ref="X6:X8"/>
    <mergeCell ref="Y6:Z6"/>
    <mergeCell ref="A2:B2"/>
    <mergeCell ref="P4:S5"/>
    <mergeCell ref="F8:G8"/>
    <mergeCell ref="R8:S8"/>
    <mergeCell ref="P6:P8"/>
    <mergeCell ref="H6:H8"/>
    <mergeCell ref="T6:T8"/>
    <mergeCell ref="V6:V8"/>
    <mergeCell ref="J4:K5"/>
    <mergeCell ref="J6:J8"/>
    <mergeCell ref="L4:O5"/>
    <mergeCell ref="L6:L8"/>
    <mergeCell ref="M6:M7"/>
    <mergeCell ref="A3:A8"/>
    <mergeCell ref="B3:B8"/>
    <mergeCell ref="A18:S20"/>
    <mergeCell ref="Q6:Q7"/>
    <mergeCell ref="R6:S6"/>
    <mergeCell ref="C6:C8"/>
    <mergeCell ref="D6:D7"/>
    <mergeCell ref="F6:G6"/>
    <mergeCell ref="I6:I8"/>
    <mergeCell ref="E6:E8"/>
    <mergeCell ref="A9:B9"/>
    <mergeCell ref="N6:N8"/>
    <mergeCell ref="X3:Z5"/>
    <mergeCell ref="Y2:Z2"/>
    <mergeCell ref="H4:I5"/>
    <mergeCell ref="H3:S3"/>
    <mergeCell ref="C3:G5"/>
    <mergeCell ref="T3:U5"/>
    <mergeCell ref="V3:W5"/>
  </mergeCells>
  <phoneticPr fontId="2" type="noConversion"/>
  <printOptions horizontalCentered="1"/>
  <pageMargins left="0.43307086614173229" right="0.23622047244094491" top="0.74803149606299213" bottom="0.74803149606299213" header="0.31496062992125984" footer="0.31496062992125984"/>
  <pageSetup paperSize="8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V28"/>
  <sheetViews>
    <sheetView topLeftCell="AD10" zoomScale="80" zoomScaleNormal="80" workbookViewId="0">
      <selection activeCell="X4" sqref="X4:AB4"/>
    </sheetView>
  </sheetViews>
  <sheetFormatPr defaultRowHeight="26.25" customHeight="1"/>
  <cols>
    <col min="1" max="1" width="3.875" style="75" customWidth="1"/>
    <col min="2" max="2" width="8.25" style="75" customWidth="1"/>
    <col min="3" max="4" width="8.25" style="79" customWidth="1"/>
    <col min="5" max="5" width="8.25" style="97" customWidth="1"/>
    <col min="6" max="6" width="8.25" style="79" customWidth="1"/>
    <col min="7" max="7" width="9.25" style="79" customWidth="1"/>
    <col min="8" max="23" width="9.25" style="97" customWidth="1"/>
    <col min="24" max="24" width="8.75" style="21" customWidth="1"/>
    <col min="25" max="25" width="10" style="21" customWidth="1"/>
    <col min="26" max="26" width="9.25" style="21" customWidth="1"/>
    <col min="27" max="27" width="8.75" style="21" customWidth="1"/>
    <col min="28" max="28" width="11.625" style="21" customWidth="1"/>
    <col min="29" max="30" width="11.125" style="149" customWidth="1"/>
    <col min="31" max="33" width="11.125" style="184" customWidth="1"/>
    <col min="34" max="34" width="11.125" style="149" customWidth="1"/>
    <col min="35" max="35" width="11.125" style="175" customWidth="1"/>
    <col min="36" max="42" width="11.125" style="149" customWidth="1"/>
    <col min="43" max="43" width="9.125" style="104" customWidth="1"/>
    <col min="44" max="44" width="9.625" style="21" customWidth="1"/>
    <col min="45" max="45" width="9.375" style="21" customWidth="1"/>
    <col min="46" max="47" width="10.5" style="80" customWidth="1"/>
    <col min="48" max="16384" width="9" style="75"/>
  </cols>
  <sheetData>
    <row r="1" spans="1:48" ht="26.25" customHeight="1">
      <c r="A1" s="274" t="s">
        <v>198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</row>
    <row r="2" spans="1:48" ht="18" customHeight="1">
      <c r="A2" s="283" t="s">
        <v>281</v>
      </c>
      <c r="B2" s="283"/>
      <c r="C2" s="283"/>
      <c r="D2" s="283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</row>
    <row r="3" spans="1:48" ht="25.5" customHeight="1">
      <c r="A3" s="232" t="s">
        <v>0</v>
      </c>
      <c r="B3" s="232" t="s">
        <v>17</v>
      </c>
      <c r="C3" s="228" t="s">
        <v>69</v>
      </c>
      <c r="D3" s="228"/>
      <c r="E3" s="228"/>
      <c r="F3" s="228"/>
      <c r="G3" s="228"/>
      <c r="H3" s="221" t="s">
        <v>212</v>
      </c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5" t="s">
        <v>213</v>
      </c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1" t="s">
        <v>214</v>
      </c>
      <c r="AL3" s="221"/>
      <c r="AM3" s="221"/>
      <c r="AN3" s="221"/>
      <c r="AO3" s="225" t="s">
        <v>215</v>
      </c>
      <c r="AP3" s="226"/>
      <c r="AQ3" s="226"/>
      <c r="AR3" s="226"/>
      <c r="AS3" s="226"/>
      <c r="AT3" s="226"/>
      <c r="AU3" s="227"/>
    </row>
    <row r="4" spans="1:48" ht="54" customHeight="1">
      <c r="A4" s="232"/>
      <c r="B4" s="232"/>
      <c r="C4" s="228" t="s">
        <v>18</v>
      </c>
      <c r="D4" s="228" t="s">
        <v>199</v>
      </c>
      <c r="E4" s="215" t="s">
        <v>171</v>
      </c>
      <c r="F4" s="216"/>
      <c r="G4" s="217"/>
      <c r="H4" s="221" t="s">
        <v>282</v>
      </c>
      <c r="I4" s="221"/>
      <c r="J4" s="221"/>
      <c r="K4" s="221"/>
      <c r="L4" s="221" t="s">
        <v>283</v>
      </c>
      <c r="M4" s="276"/>
      <c r="N4" s="276"/>
      <c r="O4" s="276"/>
      <c r="P4" s="221" t="s">
        <v>59</v>
      </c>
      <c r="Q4" s="221"/>
      <c r="R4" s="221"/>
      <c r="S4" s="221"/>
      <c r="T4" s="221" t="s">
        <v>63</v>
      </c>
      <c r="U4" s="221"/>
      <c r="V4" s="221" t="s">
        <v>62</v>
      </c>
      <c r="W4" s="221"/>
      <c r="X4" s="221" t="s">
        <v>360</v>
      </c>
      <c r="Y4" s="221"/>
      <c r="Z4" s="221"/>
      <c r="AA4" s="221"/>
      <c r="AB4" s="221"/>
      <c r="AC4" s="221" t="s">
        <v>286</v>
      </c>
      <c r="AD4" s="221"/>
      <c r="AE4" s="225" t="s">
        <v>290</v>
      </c>
      <c r="AF4" s="226"/>
      <c r="AG4" s="227"/>
      <c r="AH4" s="221" t="s">
        <v>54</v>
      </c>
      <c r="AI4" s="225"/>
      <c r="AJ4" s="225"/>
      <c r="AK4" s="277" t="s">
        <v>6</v>
      </c>
      <c r="AL4" s="277"/>
      <c r="AM4" s="221" t="s">
        <v>52</v>
      </c>
      <c r="AN4" s="221"/>
      <c r="AO4" s="276" t="s">
        <v>44</v>
      </c>
      <c r="AP4" s="276"/>
      <c r="AQ4" s="221" t="s">
        <v>216</v>
      </c>
      <c r="AR4" s="221"/>
      <c r="AS4" s="221"/>
      <c r="AT4" s="281" t="s">
        <v>162</v>
      </c>
      <c r="AU4" s="282"/>
    </row>
    <row r="5" spans="1:48" ht="29.25" customHeight="1">
      <c r="A5" s="232"/>
      <c r="B5" s="232"/>
      <c r="C5" s="228"/>
      <c r="D5" s="228"/>
      <c r="E5" s="218" t="s">
        <v>262</v>
      </c>
      <c r="F5" s="228" t="s">
        <v>68</v>
      </c>
      <c r="G5" s="228" t="s">
        <v>80</v>
      </c>
      <c r="H5" s="221" t="s">
        <v>18</v>
      </c>
      <c r="I5" s="221" t="s">
        <v>45</v>
      </c>
      <c r="J5" s="221" t="s">
        <v>39</v>
      </c>
      <c r="K5" s="221"/>
      <c r="L5" s="276" t="s">
        <v>18</v>
      </c>
      <c r="M5" s="276" t="s">
        <v>203</v>
      </c>
      <c r="N5" s="276" t="s">
        <v>88</v>
      </c>
      <c r="O5" s="276"/>
      <c r="P5" s="221" t="s">
        <v>18</v>
      </c>
      <c r="Q5" s="221" t="s">
        <v>208</v>
      </c>
      <c r="R5" s="221" t="s">
        <v>207</v>
      </c>
      <c r="S5" s="221" t="s">
        <v>60</v>
      </c>
      <c r="T5" s="221" t="s">
        <v>64</v>
      </c>
      <c r="U5" s="221" t="s">
        <v>176</v>
      </c>
      <c r="V5" s="221" t="s">
        <v>61</v>
      </c>
      <c r="W5" s="221" t="s">
        <v>175</v>
      </c>
      <c r="X5" s="221" t="s">
        <v>299</v>
      </c>
      <c r="Y5" s="276" t="s">
        <v>202</v>
      </c>
      <c r="Z5" s="276" t="s">
        <v>356</v>
      </c>
      <c r="AA5" s="277" t="s">
        <v>295</v>
      </c>
      <c r="AB5" s="28" t="s">
        <v>39</v>
      </c>
      <c r="AC5" s="228" t="s">
        <v>120</v>
      </c>
      <c r="AD5" s="180" t="s">
        <v>55</v>
      </c>
      <c r="AE5" s="223" t="s">
        <v>291</v>
      </c>
      <c r="AF5" s="286" t="s">
        <v>292</v>
      </c>
      <c r="AG5" s="287"/>
      <c r="AH5" s="221" t="s">
        <v>245</v>
      </c>
      <c r="AI5" s="225" t="s">
        <v>39</v>
      </c>
      <c r="AJ5" s="227"/>
      <c r="AK5" s="221" t="s">
        <v>53</v>
      </c>
      <c r="AL5" s="221" t="s">
        <v>165</v>
      </c>
      <c r="AM5" s="221" t="s">
        <v>123</v>
      </c>
      <c r="AN5" s="149" t="s">
        <v>88</v>
      </c>
      <c r="AO5" s="222" t="s">
        <v>166</v>
      </c>
      <c r="AP5" s="151" t="s">
        <v>55</v>
      </c>
      <c r="AQ5" s="221" t="s">
        <v>121</v>
      </c>
      <c r="AR5" s="221" t="s">
        <v>39</v>
      </c>
      <c r="AS5" s="221"/>
      <c r="AT5" s="278" t="s">
        <v>167</v>
      </c>
      <c r="AU5" s="126" t="s">
        <v>39</v>
      </c>
    </row>
    <row r="6" spans="1:48" ht="132.75" customHeight="1">
      <c r="A6" s="232"/>
      <c r="B6" s="232"/>
      <c r="C6" s="228"/>
      <c r="D6" s="228"/>
      <c r="E6" s="220"/>
      <c r="F6" s="228"/>
      <c r="G6" s="228"/>
      <c r="H6" s="221"/>
      <c r="I6" s="221"/>
      <c r="J6" s="207" t="s">
        <v>355</v>
      </c>
      <c r="K6" s="148" t="s">
        <v>173</v>
      </c>
      <c r="L6" s="276"/>
      <c r="M6" s="276"/>
      <c r="N6" s="90" t="s">
        <v>204</v>
      </c>
      <c r="O6" s="90" t="s">
        <v>205</v>
      </c>
      <c r="P6" s="221"/>
      <c r="Q6" s="221"/>
      <c r="R6" s="221"/>
      <c r="S6" s="221"/>
      <c r="T6" s="221"/>
      <c r="U6" s="221"/>
      <c r="V6" s="221"/>
      <c r="W6" s="221"/>
      <c r="X6" s="221"/>
      <c r="Y6" s="276"/>
      <c r="Z6" s="276"/>
      <c r="AA6" s="277"/>
      <c r="AB6" s="182" t="s">
        <v>296</v>
      </c>
      <c r="AC6" s="228"/>
      <c r="AD6" s="148" t="s">
        <v>56</v>
      </c>
      <c r="AE6" s="231"/>
      <c r="AF6" s="180" t="s">
        <v>293</v>
      </c>
      <c r="AG6" s="180" t="s">
        <v>297</v>
      </c>
      <c r="AH6" s="221"/>
      <c r="AI6" s="178" t="s">
        <v>261</v>
      </c>
      <c r="AJ6" s="89" t="s">
        <v>150</v>
      </c>
      <c r="AK6" s="221"/>
      <c r="AL6" s="221"/>
      <c r="AM6" s="221"/>
      <c r="AN6" s="135" t="s">
        <v>172</v>
      </c>
      <c r="AO6" s="276"/>
      <c r="AP6" s="90" t="s">
        <v>161</v>
      </c>
      <c r="AQ6" s="221"/>
      <c r="AR6" s="120" t="s">
        <v>57</v>
      </c>
      <c r="AS6" s="120" t="s">
        <v>58</v>
      </c>
      <c r="AT6" s="279"/>
      <c r="AU6" s="90" t="s">
        <v>169</v>
      </c>
    </row>
    <row r="7" spans="1:48" ht="41.25" customHeight="1">
      <c r="A7" s="232"/>
      <c r="B7" s="232"/>
      <c r="C7" s="228"/>
      <c r="D7" s="94" t="s">
        <v>67</v>
      </c>
      <c r="E7" s="174" t="s">
        <v>246</v>
      </c>
      <c r="F7" s="228" t="s">
        <v>341</v>
      </c>
      <c r="G7" s="228"/>
      <c r="H7" s="221"/>
      <c r="I7" s="148" t="s">
        <v>32</v>
      </c>
      <c r="J7" s="221" t="s">
        <v>170</v>
      </c>
      <c r="K7" s="221"/>
      <c r="L7" s="276"/>
      <c r="M7" s="151" t="s">
        <v>65</v>
      </c>
      <c r="N7" s="276" t="s">
        <v>206</v>
      </c>
      <c r="O7" s="276"/>
      <c r="P7" s="221"/>
      <c r="Q7" s="148" t="s">
        <v>32</v>
      </c>
      <c r="R7" s="221" t="s">
        <v>178</v>
      </c>
      <c r="S7" s="221"/>
      <c r="T7" s="221"/>
      <c r="U7" s="180" t="s">
        <v>177</v>
      </c>
      <c r="V7" s="221"/>
      <c r="W7" s="148" t="s">
        <v>174</v>
      </c>
      <c r="X7" s="221"/>
      <c r="Y7" s="16" t="s">
        <v>7</v>
      </c>
      <c r="Z7" s="16" t="s">
        <v>7</v>
      </c>
      <c r="AA7" s="221" t="s">
        <v>294</v>
      </c>
      <c r="AB7" s="221"/>
      <c r="AC7" s="228"/>
      <c r="AD7" s="148" t="s">
        <v>119</v>
      </c>
      <c r="AE7" s="224"/>
      <c r="AF7" s="225" t="s">
        <v>298</v>
      </c>
      <c r="AG7" s="227"/>
      <c r="AH7" s="221"/>
      <c r="AI7" s="170" t="s">
        <v>244</v>
      </c>
      <c r="AJ7" s="148" t="s">
        <v>125</v>
      </c>
      <c r="AK7" s="221"/>
      <c r="AL7" s="148" t="s">
        <v>164</v>
      </c>
      <c r="AM7" s="221"/>
      <c r="AN7" s="148" t="s">
        <v>124</v>
      </c>
      <c r="AO7" s="276"/>
      <c r="AP7" s="151" t="s">
        <v>126</v>
      </c>
      <c r="AQ7" s="221"/>
      <c r="AR7" s="221" t="s">
        <v>122</v>
      </c>
      <c r="AS7" s="221"/>
      <c r="AT7" s="280"/>
      <c r="AU7" s="133" t="s">
        <v>168</v>
      </c>
    </row>
    <row r="8" spans="1:48" ht="26.25" customHeight="1">
      <c r="A8" s="92"/>
      <c r="B8" s="164" t="s">
        <v>69</v>
      </c>
      <c r="C8" s="92">
        <f>H8+L8+P8+T8+V8+X8+AC8+AE8+AH8+AK8+AM8+AO8+AQ8+AT8</f>
        <v>3445.6350000000002</v>
      </c>
      <c r="D8" s="92">
        <f>I8+M8+Q8+Y8+Z8</f>
        <v>549.57999999999993</v>
      </c>
      <c r="E8" s="169">
        <v>120</v>
      </c>
      <c r="F8" s="92">
        <f>J8+R8+AA8+AF8+AJ8+AN8+AR8</f>
        <v>1110</v>
      </c>
      <c r="G8" s="92">
        <f>K8+N8+O8+S8+U8+W8+AB8+AD8+AG8+AL8+AP8+AS8+AU8</f>
        <v>1666.0550000000003</v>
      </c>
      <c r="H8" s="63">
        <v>255.62</v>
      </c>
      <c r="I8" s="63">
        <v>25.86</v>
      </c>
      <c r="J8" s="63">
        <v>115</v>
      </c>
      <c r="K8" s="63">
        <v>114.76</v>
      </c>
      <c r="L8" s="151">
        <v>600</v>
      </c>
      <c r="M8" s="151">
        <v>207.42</v>
      </c>
      <c r="N8" s="151">
        <v>122.24</v>
      </c>
      <c r="O8" s="151">
        <v>270.33999999999997</v>
      </c>
      <c r="P8" s="153">
        <f>441.42+331</f>
        <v>772.42000000000007</v>
      </c>
      <c r="Q8" s="153">
        <v>106.3</v>
      </c>
      <c r="R8" s="153">
        <v>400</v>
      </c>
      <c r="S8" s="153">
        <v>266.12</v>
      </c>
      <c r="T8" s="63">
        <v>130</v>
      </c>
      <c r="U8" s="180">
        <v>130</v>
      </c>
      <c r="V8" s="151">
        <v>76</v>
      </c>
      <c r="W8" s="151">
        <v>76</v>
      </c>
      <c r="X8" s="95">
        <v>840.995</v>
      </c>
      <c r="Y8" s="95">
        <v>160</v>
      </c>
      <c r="Z8" s="95">
        <v>50</v>
      </c>
      <c r="AA8" s="95">
        <v>318.60000000000002</v>
      </c>
      <c r="AB8" s="95">
        <v>312.39499999999998</v>
      </c>
      <c r="AC8" s="148">
        <v>148.9</v>
      </c>
      <c r="AD8" s="148">
        <v>148.9</v>
      </c>
      <c r="AE8" s="180">
        <v>77.8</v>
      </c>
      <c r="AF8" s="180">
        <v>21.4</v>
      </c>
      <c r="AG8" s="180">
        <v>56.4</v>
      </c>
      <c r="AH8" s="153">
        <v>255</v>
      </c>
      <c r="AI8" s="172">
        <v>120</v>
      </c>
      <c r="AJ8" s="153">
        <v>135</v>
      </c>
      <c r="AK8" s="63">
        <v>53</v>
      </c>
      <c r="AL8" s="63">
        <v>53</v>
      </c>
      <c r="AM8" s="153">
        <v>20</v>
      </c>
      <c r="AN8" s="153">
        <v>20</v>
      </c>
      <c r="AO8" s="151">
        <v>72</v>
      </c>
      <c r="AP8" s="151">
        <v>72</v>
      </c>
      <c r="AQ8" s="120">
        <v>113.9</v>
      </c>
      <c r="AR8" s="121">
        <v>100</v>
      </c>
      <c r="AS8" s="121">
        <v>13.9</v>
      </c>
      <c r="AT8" s="125">
        <v>30</v>
      </c>
      <c r="AU8" s="126">
        <v>30</v>
      </c>
    </row>
    <row r="9" spans="1:48" s="20" customFormat="1" ht="24.75" customHeight="1">
      <c r="A9" s="30">
        <v>1</v>
      </c>
      <c r="B9" s="67" t="s">
        <v>9</v>
      </c>
      <c r="C9" s="179">
        <f t="shared" ref="C9:C16" si="0">H9+L9+P9+T9+V9+X9+AC9+AE9+AH9+AK9+AM9+AO9+AQ9+AT9</f>
        <v>367.28000000000003</v>
      </c>
      <c r="D9" s="179">
        <f t="shared" ref="D9:D16" si="1">I9+M9+Q9+Y9+Z9</f>
        <v>0</v>
      </c>
      <c r="E9" s="169"/>
      <c r="F9" s="179">
        <f t="shared" ref="F9:F16" si="2">J9+R9+AA9+AF9+AJ9+AN9+AR9</f>
        <v>367.28000000000003</v>
      </c>
      <c r="G9" s="179">
        <f t="shared" ref="G9:G16" si="3">K9+N9+O9+S9+U9+W9+AB9+AD9+AG9+AL9+AP9+AS9+AU9</f>
        <v>0</v>
      </c>
      <c r="H9" s="62">
        <v>21.8</v>
      </c>
      <c r="I9" s="62"/>
      <c r="J9" s="62">
        <v>21.8</v>
      </c>
      <c r="K9" s="62"/>
      <c r="L9" s="60"/>
      <c r="M9" s="60"/>
      <c r="N9" s="60"/>
      <c r="O9" s="60"/>
      <c r="P9" s="69">
        <v>119.28</v>
      </c>
      <c r="Q9" s="69"/>
      <c r="R9" s="69">
        <v>119.28</v>
      </c>
      <c r="S9" s="69"/>
      <c r="T9" s="63"/>
      <c r="U9" s="18"/>
      <c r="V9" s="67"/>
      <c r="W9" s="67"/>
      <c r="X9" s="16">
        <v>126.7</v>
      </c>
      <c r="Y9" s="17"/>
      <c r="Z9" s="17"/>
      <c r="AA9" s="17">
        <v>126.7</v>
      </c>
      <c r="AB9" s="17"/>
      <c r="AC9" s="153"/>
      <c r="AD9" s="153"/>
      <c r="AE9" s="186">
        <v>21.4</v>
      </c>
      <c r="AF9" s="186">
        <v>21.4</v>
      </c>
      <c r="AG9" s="186"/>
      <c r="AH9" s="151">
        <v>45</v>
      </c>
      <c r="AI9" s="171"/>
      <c r="AJ9" s="151">
        <v>45</v>
      </c>
      <c r="AK9" s="67"/>
      <c r="AL9" s="67"/>
      <c r="AM9" s="153"/>
      <c r="AN9" s="153"/>
      <c r="AO9" s="151"/>
      <c r="AP9" s="151"/>
      <c r="AQ9" s="121">
        <v>33.1</v>
      </c>
      <c r="AR9" s="121">
        <v>33.1</v>
      </c>
      <c r="AS9" s="121"/>
      <c r="AT9" s="126"/>
      <c r="AU9" s="126"/>
    </row>
    <row r="10" spans="1:48" s="20" customFormat="1" ht="24.75" customHeight="1">
      <c r="A10" s="30">
        <v>2</v>
      </c>
      <c r="B10" s="69" t="s">
        <v>10</v>
      </c>
      <c r="C10" s="179">
        <f t="shared" si="0"/>
        <v>1061.9599999999998</v>
      </c>
      <c r="D10" s="179">
        <f t="shared" si="1"/>
        <v>264.74</v>
      </c>
      <c r="E10" s="169"/>
      <c r="F10" s="179">
        <f t="shared" si="2"/>
        <v>168.69</v>
      </c>
      <c r="G10" s="179">
        <f t="shared" si="3"/>
        <v>628.53000000000009</v>
      </c>
      <c r="H10" s="64">
        <f>90.49+25.86</f>
        <v>116.35</v>
      </c>
      <c r="I10" s="64">
        <v>25.86</v>
      </c>
      <c r="J10" s="64">
        <f>H10-I10</f>
        <v>90.49</v>
      </c>
      <c r="K10" s="64"/>
      <c r="L10" s="81">
        <v>244.63</v>
      </c>
      <c r="M10" s="81">
        <v>107.58</v>
      </c>
      <c r="N10" s="81"/>
      <c r="O10" s="81">
        <f>L10-M10</f>
        <v>137.05000000000001</v>
      </c>
      <c r="P10" s="69">
        <v>333.09</v>
      </c>
      <c r="Q10" s="69">
        <v>67.3</v>
      </c>
      <c r="R10" s="69"/>
      <c r="S10" s="69">
        <v>265.79000000000002</v>
      </c>
      <c r="T10" s="63">
        <v>58</v>
      </c>
      <c r="U10" s="181">
        <v>58</v>
      </c>
      <c r="V10" s="70">
        <v>28</v>
      </c>
      <c r="W10" s="70">
        <v>28</v>
      </c>
      <c r="X10" s="16">
        <f>113.9-12.1</f>
        <v>101.80000000000001</v>
      </c>
      <c r="Y10" s="17">
        <v>44</v>
      </c>
      <c r="Z10" s="17">
        <v>20</v>
      </c>
      <c r="AA10" s="17">
        <v>0</v>
      </c>
      <c r="AB10" s="17">
        <f>X10-Y10-Z10</f>
        <v>37.800000000000011</v>
      </c>
      <c r="AC10" s="153">
        <v>49.79</v>
      </c>
      <c r="AD10" s="153">
        <v>49.79</v>
      </c>
      <c r="AE10" s="186">
        <v>12.1</v>
      </c>
      <c r="AF10" s="186"/>
      <c r="AG10" s="186">
        <v>12.1</v>
      </c>
      <c r="AH10" s="151">
        <v>40</v>
      </c>
      <c r="AI10" s="171"/>
      <c r="AJ10" s="151">
        <v>40</v>
      </c>
      <c r="AK10" s="67">
        <v>20</v>
      </c>
      <c r="AL10" s="67">
        <v>20</v>
      </c>
      <c r="AM10" s="153"/>
      <c r="AN10" s="153"/>
      <c r="AO10" s="151"/>
      <c r="AP10" s="151"/>
      <c r="AQ10" s="121">
        <v>38.200000000000003</v>
      </c>
      <c r="AR10" s="121">
        <v>38.200000000000003</v>
      </c>
      <c r="AS10" s="121"/>
      <c r="AT10" s="126">
        <v>20</v>
      </c>
      <c r="AU10" s="126">
        <v>20</v>
      </c>
      <c r="AV10" s="22"/>
    </row>
    <row r="11" spans="1:48" s="22" customFormat="1" ht="24.75" customHeight="1">
      <c r="A11" s="91">
        <v>3</v>
      </c>
      <c r="B11" s="23" t="s">
        <v>11</v>
      </c>
      <c r="C11" s="179">
        <f t="shared" si="0"/>
        <v>522.29</v>
      </c>
      <c r="D11" s="179">
        <f t="shared" si="1"/>
        <v>147.32</v>
      </c>
      <c r="E11" s="169"/>
      <c r="F11" s="179">
        <f t="shared" si="2"/>
        <v>54.22</v>
      </c>
      <c r="G11" s="179">
        <f t="shared" si="3"/>
        <v>320.75</v>
      </c>
      <c r="H11" s="64">
        <v>26.85</v>
      </c>
      <c r="I11" s="64"/>
      <c r="J11" s="64"/>
      <c r="K11" s="64">
        <v>26.85</v>
      </c>
      <c r="L11" s="81">
        <v>94.51</v>
      </c>
      <c r="M11" s="81">
        <v>28.32</v>
      </c>
      <c r="N11" s="81"/>
      <c r="O11" s="81">
        <v>66.19</v>
      </c>
      <c r="P11" s="69">
        <v>27.32</v>
      </c>
      <c r="Q11" s="69">
        <v>24</v>
      </c>
      <c r="R11" s="69">
        <f>P11-Q11</f>
        <v>3.3200000000000003</v>
      </c>
      <c r="S11" s="69"/>
      <c r="T11" s="63">
        <v>58</v>
      </c>
      <c r="U11" s="181">
        <v>58</v>
      </c>
      <c r="V11" s="70">
        <v>28</v>
      </c>
      <c r="W11" s="70">
        <v>28</v>
      </c>
      <c r="X11" s="16">
        <f>147.2-18</f>
        <v>129.19999999999999</v>
      </c>
      <c r="Y11" s="17">
        <v>65</v>
      </c>
      <c r="Z11" s="17">
        <v>30</v>
      </c>
      <c r="AA11" s="17">
        <v>0</v>
      </c>
      <c r="AB11" s="17">
        <f>X11-Y11-Z11</f>
        <v>34.199999999999989</v>
      </c>
      <c r="AC11" s="153">
        <v>66.510000000000005</v>
      </c>
      <c r="AD11" s="153">
        <v>66.510000000000005</v>
      </c>
      <c r="AE11" s="186">
        <v>18</v>
      </c>
      <c r="AF11" s="186"/>
      <c r="AG11" s="186">
        <v>18</v>
      </c>
      <c r="AH11" s="151">
        <v>30</v>
      </c>
      <c r="AI11" s="171"/>
      <c r="AJ11" s="151">
        <v>30</v>
      </c>
      <c r="AK11" s="67">
        <v>13</v>
      </c>
      <c r="AL11" s="67">
        <v>13</v>
      </c>
      <c r="AM11" s="153"/>
      <c r="AN11" s="153"/>
      <c r="AO11" s="151"/>
      <c r="AP11" s="151"/>
      <c r="AQ11" s="121">
        <v>20.9</v>
      </c>
      <c r="AR11" s="121">
        <v>20.9</v>
      </c>
      <c r="AS11" s="121"/>
      <c r="AT11" s="126">
        <v>10</v>
      </c>
      <c r="AU11" s="126">
        <v>10</v>
      </c>
    </row>
    <row r="12" spans="1:48" s="22" customFormat="1" ht="24.75" customHeight="1">
      <c r="A12" s="91">
        <v>4</v>
      </c>
      <c r="B12" s="23" t="s">
        <v>12</v>
      </c>
      <c r="C12" s="179">
        <f t="shared" si="0"/>
        <v>401.18</v>
      </c>
      <c r="D12" s="179">
        <f t="shared" si="1"/>
        <v>78.039999999999992</v>
      </c>
      <c r="E12" s="169"/>
      <c r="F12" s="179">
        <f t="shared" si="2"/>
        <v>152.61000000000001</v>
      </c>
      <c r="G12" s="179">
        <f t="shared" si="3"/>
        <v>170.52999999999997</v>
      </c>
      <c r="H12" s="64">
        <v>25.64</v>
      </c>
      <c r="I12" s="64"/>
      <c r="J12" s="64"/>
      <c r="K12" s="64">
        <v>25.64</v>
      </c>
      <c r="L12" s="81">
        <v>120.8</v>
      </c>
      <c r="M12" s="81">
        <v>32.04</v>
      </c>
      <c r="N12" s="81">
        <v>21.66</v>
      </c>
      <c r="O12" s="81">
        <v>67.099999999999994</v>
      </c>
      <c r="P12" s="69">
        <v>117.14</v>
      </c>
      <c r="Q12" s="69">
        <v>11</v>
      </c>
      <c r="R12" s="69">
        <v>105.81</v>
      </c>
      <c r="S12" s="69">
        <v>0.33</v>
      </c>
      <c r="T12" s="63">
        <v>14</v>
      </c>
      <c r="U12" s="181">
        <v>14</v>
      </c>
      <c r="V12" s="70"/>
      <c r="W12" s="70"/>
      <c r="X12" s="16">
        <f>68-11.2</f>
        <v>56.8</v>
      </c>
      <c r="Y12" s="17">
        <v>35</v>
      </c>
      <c r="Z12" s="17"/>
      <c r="AA12" s="17">
        <v>21.8</v>
      </c>
      <c r="AB12" s="17"/>
      <c r="AC12" s="153">
        <v>30.6</v>
      </c>
      <c r="AD12" s="153">
        <v>30.6</v>
      </c>
      <c r="AE12" s="186">
        <v>11.2</v>
      </c>
      <c r="AF12" s="186"/>
      <c r="AG12" s="186">
        <v>11.2</v>
      </c>
      <c r="AH12" s="151">
        <v>20</v>
      </c>
      <c r="AI12" s="171"/>
      <c r="AJ12" s="151">
        <v>20</v>
      </c>
      <c r="AK12" s="67"/>
      <c r="AL12" s="67"/>
      <c r="AM12" s="153"/>
      <c r="AN12" s="153"/>
      <c r="AO12" s="151"/>
      <c r="AP12" s="151"/>
      <c r="AQ12" s="121">
        <v>5</v>
      </c>
      <c r="AR12" s="121">
        <v>5</v>
      </c>
      <c r="AS12" s="121"/>
      <c r="AT12" s="19"/>
      <c r="AU12" s="126"/>
    </row>
    <row r="13" spans="1:48" s="22" customFormat="1" ht="24.75" customHeight="1">
      <c r="A13" s="91">
        <v>5</v>
      </c>
      <c r="B13" s="23" t="s">
        <v>13</v>
      </c>
      <c r="C13" s="179">
        <f t="shared" si="0"/>
        <v>137.17000000000002</v>
      </c>
      <c r="D13" s="179">
        <f t="shared" si="1"/>
        <v>30.92</v>
      </c>
      <c r="E13" s="169"/>
      <c r="F13" s="179">
        <f t="shared" si="2"/>
        <v>48.36</v>
      </c>
      <c r="G13" s="179">
        <f t="shared" si="3"/>
        <v>57.890000000000008</v>
      </c>
      <c r="H13" s="64">
        <v>23.33</v>
      </c>
      <c r="I13" s="64"/>
      <c r="J13" s="64">
        <v>2.71</v>
      </c>
      <c r="K13" s="64">
        <v>20.62</v>
      </c>
      <c r="L13" s="81">
        <v>52.09</v>
      </c>
      <c r="M13" s="81">
        <v>18.920000000000002</v>
      </c>
      <c r="N13" s="81">
        <f t="shared" ref="N13:N14" si="4">L13-M13</f>
        <v>33.17</v>
      </c>
      <c r="O13" s="81"/>
      <c r="P13" s="69">
        <v>5.45</v>
      </c>
      <c r="Q13" s="69">
        <v>4</v>
      </c>
      <c r="R13" s="69">
        <f t="shared" ref="R13" si="5">P13-Q13</f>
        <v>1.4500000000000002</v>
      </c>
      <c r="S13" s="69"/>
      <c r="T13" s="18"/>
      <c r="U13" s="18"/>
      <c r="V13" s="70"/>
      <c r="W13" s="70"/>
      <c r="X13" s="16">
        <f>34-4.1</f>
        <v>29.9</v>
      </c>
      <c r="Y13" s="17">
        <v>8</v>
      </c>
      <c r="Z13" s="17"/>
      <c r="AA13" s="17">
        <v>21.9</v>
      </c>
      <c r="AB13" s="17"/>
      <c r="AC13" s="153"/>
      <c r="AD13" s="153"/>
      <c r="AE13" s="186">
        <v>4.0999999999999996</v>
      </c>
      <c r="AF13" s="186"/>
      <c r="AG13" s="186">
        <v>4.0999999999999996</v>
      </c>
      <c r="AH13" s="151"/>
      <c r="AI13" s="171"/>
      <c r="AJ13" s="151"/>
      <c r="AK13" s="67"/>
      <c r="AL13" s="67"/>
      <c r="AM13" s="153">
        <v>20</v>
      </c>
      <c r="AN13" s="153">
        <v>20</v>
      </c>
      <c r="AO13" s="151"/>
      <c r="AP13" s="151"/>
      <c r="AQ13" s="121">
        <v>2.2999999999999998</v>
      </c>
      <c r="AR13" s="121">
        <v>2.2999999999999998</v>
      </c>
      <c r="AS13" s="121"/>
      <c r="AT13" s="19"/>
      <c r="AU13" s="126"/>
    </row>
    <row r="14" spans="1:48" s="22" customFormat="1" ht="24.75" customHeight="1">
      <c r="A14" s="91">
        <v>6</v>
      </c>
      <c r="B14" s="23" t="s">
        <v>14</v>
      </c>
      <c r="C14" s="179">
        <f t="shared" si="0"/>
        <v>316.78999999999996</v>
      </c>
      <c r="D14" s="179">
        <f t="shared" si="1"/>
        <v>28.56</v>
      </c>
      <c r="E14" s="169"/>
      <c r="F14" s="179">
        <f t="shared" si="2"/>
        <v>192.54</v>
      </c>
      <c r="G14" s="179">
        <f t="shared" si="3"/>
        <v>95.69</v>
      </c>
      <c r="H14" s="64">
        <v>19.48</v>
      </c>
      <c r="I14" s="64"/>
      <c r="J14" s="64"/>
      <c r="K14" s="64">
        <v>19.48</v>
      </c>
      <c r="L14" s="81">
        <v>87.97</v>
      </c>
      <c r="M14" s="81">
        <v>20.56</v>
      </c>
      <c r="N14" s="81">
        <f t="shared" si="4"/>
        <v>67.41</v>
      </c>
      <c r="O14" s="81"/>
      <c r="P14" s="69">
        <f>170.14</f>
        <v>170.14</v>
      </c>
      <c r="Q14" s="69"/>
      <c r="R14" s="69">
        <v>170.14</v>
      </c>
      <c r="S14" s="69"/>
      <c r="T14" s="18"/>
      <c r="U14" s="18"/>
      <c r="V14" s="70"/>
      <c r="W14" s="70"/>
      <c r="X14" s="16">
        <f>34.7-4.8</f>
        <v>29.900000000000002</v>
      </c>
      <c r="Y14" s="17">
        <v>8</v>
      </c>
      <c r="Z14" s="17"/>
      <c r="AA14" s="17">
        <v>21.9</v>
      </c>
      <c r="AB14" s="17"/>
      <c r="AC14" s="153">
        <v>2</v>
      </c>
      <c r="AD14" s="153">
        <v>2</v>
      </c>
      <c r="AE14" s="186">
        <v>4.8</v>
      </c>
      <c r="AF14" s="186"/>
      <c r="AG14" s="186">
        <v>4.8</v>
      </c>
      <c r="AH14" s="151"/>
      <c r="AI14" s="171"/>
      <c r="AJ14" s="151"/>
      <c r="AK14" s="67"/>
      <c r="AL14" s="67"/>
      <c r="AM14" s="153"/>
      <c r="AN14" s="153"/>
      <c r="AO14" s="151">
        <v>2</v>
      </c>
      <c r="AP14" s="151">
        <v>2</v>
      </c>
      <c r="AQ14" s="121">
        <v>0.5</v>
      </c>
      <c r="AR14" s="121">
        <v>0.5</v>
      </c>
      <c r="AS14" s="121"/>
      <c r="AT14" s="19"/>
      <c r="AU14" s="126"/>
    </row>
    <row r="15" spans="1:48" s="80" customFormat="1" ht="24.75" customHeight="1">
      <c r="A15" s="53">
        <v>7</v>
      </c>
      <c r="B15" s="77" t="s">
        <v>51</v>
      </c>
      <c r="C15" s="179">
        <f t="shared" si="0"/>
        <v>79.17</v>
      </c>
      <c r="D15" s="179">
        <f t="shared" si="1"/>
        <v>0</v>
      </c>
      <c r="E15" s="169"/>
      <c r="F15" s="179">
        <f t="shared" si="2"/>
        <v>0</v>
      </c>
      <c r="G15" s="179">
        <f t="shared" si="3"/>
        <v>79.17</v>
      </c>
      <c r="H15" s="81">
        <v>22.17</v>
      </c>
      <c r="I15" s="81"/>
      <c r="J15" s="81"/>
      <c r="K15" s="81">
        <v>22.17</v>
      </c>
      <c r="L15" s="81"/>
      <c r="M15" s="81"/>
      <c r="N15" s="81"/>
      <c r="O15" s="81"/>
      <c r="P15" s="151"/>
      <c r="Q15" s="151"/>
      <c r="R15" s="151"/>
      <c r="S15" s="151"/>
      <c r="T15" s="181"/>
      <c r="U15" s="181"/>
      <c r="V15" s="151"/>
      <c r="W15" s="151"/>
      <c r="X15" s="17">
        <f>43.1-6.2</f>
        <v>36.9</v>
      </c>
      <c r="Y15" s="17"/>
      <c r="Z15" s="17"/>
      <c r="AA15" s="17"/>
      <c r="AB15" s="17">
        <v>36.9</v>
      </c>
      <c r="AC15" s="151"/>
      <c r="AD15" s="151"/>
      <c r="AE15" s="181">
        <v>6.2</v>
      </c>
      <c r="AF15" s="181"/>
      <c r="AG15" s="181">
        <v>6.2</v>
      </c>
      <c r="AH15" s="151"/>
      <c r="AI15" s="171"/>
      <c r="AJ15" s="151"/>
      <c r="AK15" s="67"/>
      <c r="AL15" s="67"/>
      <c r="AM15" s="151"/>
      <c r="AN15" s="151"/>
      <c r="AO15" s="151"/>
      <c r="AP15" s="151"/>
      <c r="AQ15" s="121">
        <v>13.9</v>
      </c>
      <c r="AR15" s="121"/>
      <c r="AS15" s="121">
        <v>13.9</v>
      </c>
      <c r="AT15" s="19"/>
      <c r="AU15" s="19"/>
      <c r="AV15" s="22"/>
    </row>
    <row r="16" spans="1:48" s="22" customFormat="1" ht="29.25" customHeight="1">
      <c r="A16" s="91">
        <v>8</v>
      </c>
      <c r="B16" s="23" t="s">
        <v>16</v>
      </c>
      <c r="C16" s="179">
        <f t="shared" si="0"/>
        <v>439.79499999999996</v>
      </c>
      <c r="D16" s="179">
        <f t="shared" si="1"/>
        <v>0</v>
      </c>
      <c r="E16" s="169"/>
      <c r="F16" s="179">
        <f t="shared" si="2"/>
        <v>126.3</v>
      </c>
      <c r="G16" s="179">
        <f t="shared" si="3"/>
        <v>313.49499999999995</v>
      </c>
      <c r="H16" s="65"/>
      <c r="I16" s="65"/>
      <c r="J16" s="65"/>
      <c r="K16" s="65"/>
      <c r="L16" s="142"/>
      <c r="M16" s="142"/>
      <c r="N16" s="142"/>
      <c r="O16" s="142"/>
      <c r="P16" s="18"/>
      <c r="Q16" s="18"/>
      <c r="R16" s="18"/>
      <c r="S16" s="18"/>
      <c r="T16" s="18"/>
      <c r="U16" s="18"/>
      <c r="V16" s="67">
        <v>20</v>
      </c>
      <c r="W16" s="67">
        <v>20</v>
      </c>
      <c r="X16" s="28">
        <f>89.5+140.295+100</f>
        <v>329.79499999999996</v>
      </c>
      <c r="Y16" s="17"/>
      <c r="Z16" s="17"/>
      <c r="AA16" s="17">
        <v>126.3</v>
      </c>
      <c r="AB16" s="17">
        <f>X16-AA16</f>
        <v>203.49499999999995</v>
      </c>
      <c r="AC16" s="153"/>
      <c r="AD16" s="153"/>
      <c r="AE16" s="186"/>
      <c r="AF16" s="186"/>
      <c r="AG16" s="186"/>
      <c r="AH16" s="151"/>
      <c r="AI16" s="171"/>
      <c r="AJ16" s="151"/>
      <c r="AK16" s="67">
        <v>20</v>
      </c>
      <c r="AL16" s="67">
        <v>20</v>
      </c>
      <c r="AM16" s="18"/>
      <c r="AN16" s="18"/>
      <c r="AO16" s="67">
        <v>70</v>
      </c>
      <c r="AP16" s="67">
        <v>70</v>
      </c>
      <c r="AQ16" s="121"/>
      <c r="AR16" s="121"/>
      <c r="AS16" s="121"/>
      <c r="AT16" s="119"/>
      <c r="AU16" s="119"/>
    </row>
    <row r="17" spans="1:47" ht="72.75" customHeight="1">
      <c r="A17" s="285" t="s">
        <v>359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134"/>
      <c r="AU17" s="134"/>
    </row>
    <row r="18" spans="1:47" ht="26.25" customHeight="1">
      <c r="A18" s="1"/>
      <c r="B18" s="284"/>
      <c r="C18" s="284"/>
      <c r="D18" s="284"/>
      <c r="E18" s="17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</row>
    <row r="19" spans="1:47" ht="26.25" customHeight="1">
      <c r="B19" s="284"/>
      <c r="C19" s="284"/>
      <c r="D19" s="127"/>
      <c r="E19" s="175"/>
    </row>
    <row r="20" spans="1:47" ht="26.25" customHeight="1">
      <c r="B20" s="21"/>
      <c r="C20" s="21"/>
      <c r="D20" s="21"/>
      <c r="E20" s="175"/>
    </row>
    <row r="21" spans="1:47" ht="26.25" customHeight="1">
      <c r="B21" s="21"/>
      <c r="C21" s="21"/>
      <c r="D21" s="21"/>
      <c r="E21" s="175"/>
    </row>
    <row r="22" spans="1:47" ht="26.25" customHeight="1">
      <c r="B22" s="21"/>
      <c r="C22" s="21"/>
      <c r="D22" s="21"/>
      <c r="E22" s="175"/>
      <c r="G22" s="75"/>
    </row>
    <row r="23" spans="1:47" ht="26.25" customHeight="1">
      <c r="B23" s="21"/>
      <c r="C23" s="21"/>
      <c r="D23" s="21"/>
      <c r="E23" s="175"/>
      <c r="G23" s="75"/>
    </row>
    <row r="24" spans="1:47" ht="26.25" customHeight="1">
      <c r="B24" s="21"/>
      <c r="C24" s="21"/>
      <c r="D24" s="21"/>
      <c r="E24" s="175"/>
      <c r="G24" s="75"/>
    </row>
    <row r="25" spans="1:47" ht="26.25" customHeight="1">
      <c r="B25" s="21"/>
      <c r="C25" s="21"/>
      <c r="D25" s="21"/>
      <c r="E25" s="175"/>
    </row>
    <row r="26" spans="1:47" ht="26.25" customHeight="1">
      <c r="B26" s="21"/>
      <c r="C26" s="21"/>
      <c r="D26" s="21"/>
      <c r="E26" s="175"/>
    </row>
    <row r="27" spans="1:47" ht="26.25" customHeight="1">
      <c r="B27" s="21"/>
      <c r="C27" s="21"/>
      <c r="D27" s="21"/>
      <c r="E27" s="175"/>
    </row>
    <row r="28" spans="1:47" ht="26.25" customHeight="1">
      <c r="B28" s="21"/>
      <c r="C28" s="21"/>
      <c r="D28" s="21"/>
      <c r="E28" s="175"/>
    </row>
  </sheetData>
  <mergeCells count="69">
    <mergeCell ref="E4:G4"/>
    <mergeCell ref="E5:E6"/>
    <mergeCell ref="AM4:AN4"/>
    <mergeCell ref="AM5:AM7"/>
    <mergeCell ref="N7:O7"/>
    <mergeCell ref="R7:S7"/>
    <mergeCell ref="P5:P7"/>
    <mergeCell ref="Q5:Q6"/>
    <mergeCell ref="R5:R6"/>
    <mergeCell ref="S5:S6"/>
    <mergeCell ref="V5:V7"/>
    <mergeCell ref="H5:H7"/>
    <mergeCell ref="J7:K7"/>
    <mergeCell ref="T4:U4"/>
    <mergeCell ref="T5:T7"/>
    <mergeCell ref="AK3:AN3"/>
    <mergeCell ref="AK5:AK7"/>
    <mergeCell ref="AL5:AL6"/>
    <mergeCell ref="AK4:AL4"/>
    <mergeCell ref="AC4:AD4"/>
    <mergeCell ref="AC5:AC7"/>
    <mergeCell ref="AH4:AJ4"/>
    <mergeCell ref="AH5:AH7"/>
    <mergeCell ref="X3:AJ3"/>
    <mergeCell ref="AI5:AJ5"/>
    <mergeCell ref="AO4:AP4"/>
    <mergeCell ref="AO5:AO7"/>
    <mergeCell ref="AR7:AS7"/>
    <mergeCell ref="V4:W4"/>
    <mergeCell ref="M5:M6"/>
    <mergeCell ref="N5:O5"/>
    <mergeCell ref="W5:W6"/>
    <mergeCell ref="U5:U6"/>
    <mergeCell ref="AE4:AG4"/>
    <mergeCell ref="AE5:AE7"/>
    <mergeCell ref="AF5:AG5"/>
    <mergeCell ref="AF7:AG7"/>
    <mergeCell ref="B19:C19"/>
    <mergeCell ref="B18:D18"/>
    <mergeCell ref="F5:F6"/>
    <mergeCell ref="G5:G6"/>
    <mergeCell ref="A17:AS17"/>
    <mergeCell ref="F7:G7"/>
    <mergeCell ref="C4:C7"/>
    <mergeCell ref="Z5:Z6"/>
    <mergeCell ref="X4:AB4"/>
    <mergeCell ref="AA7:AB7"/>
    <mergeCell ref="D4:D6"/>
    <mergeCell ref="I5:I6"/>
    <mergeCell ref="J5:K5"/>
    <mergeCell ref="L5:L7"/>
    <mergeCell ref="H4:K4"/>
    <mergeCell ref="L4:O4"/>
    <mergeCell ref="A1:AU1"/>
    <mergeCell ref="A3:A7"/>
    <mergeCell ref="B3:B7"/>
    <mergeCell ref="X5:X7"/>
    <mergeCell ref="Y5:Y6"/>
    <mergeCell ref="AA5:AA6"/>
    <mergeCell ref="AT5:AT7"/>
    <mergeCell ref="AT4:AU4"/>
    <mergeCell ref="AQ4:AS4"/>
    <mergeCell ref="AQ5:AQ7"/>
    <mergeCell ref="AR5:AS5"/>
    <mergeCell ref="A2:D2"/>
    <mergeCell ref="C3:G3"/>
    <mergeCell ref="H3:W3"/>
    <mergeCell ref="P4:S4"/>
    <mergeCell ref="AO3:AU3"/>
  </mergeCells>
  <phoneticPr fontId="2" type="noConversion"/>
  <printOptions horizontalCentered="1"/>
  <pageMargins left="0.23622047244094491" right="0.23622047244094491" top="0.35433070866141736" bottom="0.15748031496062992" header="0.31496062992125984" footer="0.31496062992125984"/>
  <pageSetup paperSize="8" scale="8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18"/>
  <sheetViews>
    <sheetView topLeftCell="R1" zoomScale="90" zoomScaleNormal="90" workbookViewId="0">
      <selection activeCell="AE11" sqref="AE11"/>
    </sheetView>
  </sheetViews>
  <sheetFormatPr defaultRowHeight="13.5"/>
  <cols>
    <col min="1" max="1" width="6.25" style="54" customWidth="1"/>
    <col min="2" max="2" width="9" style="54"/>
    <col min="3" max="6" width="9" style="54" customWidth="1"/>
    <col min="7" max="7" width="7.75" style="40" customWidth="1"/>
    <col min="8" max="8" width="9" style="40" customWidth="1"/>
    <col min="9" max="9" width="7" style="40" customWidth="1"/>
    <col min="10" max="11" width="7.75" style="40" customWidth="1"/>
    <col min="12" max="22" width="9" style="40" customWidth="1"/>
    <col min="23" max="23" width="7.875" style="40" customWidth="1"/>
    <col min="24" max="24" width="8.875" style="54" customWidth="1"/>
    <col min="25" max="25" width="8.5" style="54" customWidth="1"/>
    <col min="26" max="31" width="9.625" style="54" customWidth="1"/>
    <col min="32" max="32" width="8.375" style="54" customWidth="1"/>
    <col min="33" max="33" width="7.25" style="54" customWidth="1"/>
    <col min="34" max="34" width="8.125" style="54" customWidth="1"/>
    <col min="35" max="35" width="7" style="54" customWidth="1"/>
    <col min="36" max="36" width="8.875" style="54" customWidth="1"/>
    <col min="37" max="41" width="9" style="54" customWidth="1"/>
    <col min="42" max="16384" width="9" style="54"/>
  </cols>
  <sheetData>
    <row r="1" spans="1:37" ht="31.5" customHeight="1">
      <c r="A1" s="258" t="s">
        <v>200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  <c r="AJ1" s="258"/>
      <c r="AK1" s="258"/>
    </row>
    <row r="2" spans="1:37" ht="27" customHeight="1">
      <c r="A2" s="246" t="s">
        <v>272</v>
      </c>
      <c r="B2" s="246"/>
      <c r="C2" s="246"/>
      <c r="D2" s="112"/>
      <c r="E2" s="112"/>
      <c r="F2" s="112"/>
    </row>
    <row r="3" spans="1:37" ht="21.75" customHeight="1">
      <c r="A3" s="251" t="s">
        <v>24</v>
      </c>
      <c r="B3" s="251" t="s">
        <v>25</v>
      </c>
      <c r="C3" s="238" t="s">
        <v>142</v>
      </c>
      <c r="D3" s="244"/>
      <c r="E3" s="244"/>
      <c r="F3" s="239"/>
      <c r="G3" s="289" t="s">
        <v>180</v>
      </c>
      <c r="H3" s="294"/>
      <c r="I3" s="294"/>
      <c r="J3" s="294"/>
      <c r="K3" s="299" t="s">
        <v>260</v>
      </c>
      <c r="L3" s="299"/>
      <c r="M3" s="297" t="s">
        <v>210</v>
      </c>
      <c r="N3" s="302"/>
      <c r="O3" s="302"/>
      <c r="P3" s="302"/>
      <c r="Q3" s="302"/>
      <c r="R3" s="302"/>
      <c r="S3" s="302"/>
      <c r="T3" s="302"/>
      <c r="U3" s="302"/>
      <c r="V3" s="298"/>
      <c r="W3" s="238" t="s">
        <v>41</v>
      </c>
      <c r="X3" s="244"/>
      <c r="Y3" s="242" t="s">
        <v>84</v>
      </c>
      <c r="Z3" s="242"/>
      <c r="AA3" s="291" t="s">
        <v>181</v>
      </c>
      <c r="AB3" s="292"/>
      <c r="AC3" s="292"/>
      <c r="AD3" s="292"/>
      <c r="AE3" s="292"/>
      <c r="AF3" s="292"/>
      <c r="AG3" s="292"/>
      <c r="AH3" s="292"/>
      <c r="AI3" s="292"/>
      <c r="AJ3" s="292"/>
      <c r="AK3" s="293"/>
    </row>
    <row r="4" spans="1:37" ht="21.75" customHeight="1">
      <c r="A4" s="255"/>
      <c r="B4" s="255"/>
      <c r="C4" s="240"/>
      <c r="D4" s="246"/>
      <c r="E4" s="246"/>
      <c r="F4" s="241"/>
      <c r="G4" s="306"/>
      <c r="H4" s="307"/>
      <c r="I4" s="307"/>
      <c r="J4" s="307"/>
      <c r="K4" s="299"/>
      <c r="L4" s="299"/>
      <c r="M4" s="303"/>
      <c r="N4" s="304"/>
      <c r="O4" s="304"/>
      <c r="P4" s="304"/>
      <c r="Q4" s="304"/>
      <c r="R4" s="304"/>
      <c r="S4" s="304"/>
      <c r="T4" s="304"/>
      <c r="U4" s="304"/>
      <c r="V4" s="305"/>
      <c r="W4" s="240"/>
      <c r="X4" s="246"/>
      <c r="Y4" s="242"/>
      <c r="Z4" s="242"/>
      <c r="AA4" s="256" t="s">
        <v>274</v>
      </c>
      <c r="AB4" s="253"/>
      <c r="AC4" s="253"/>
      <c r="AD4" s="253"/>
      <c r="AE4" s="253"/>
      <c r="AF4" s="256" t="s">
        <v>87</v>
      </c>
      <c r="AG4" s="253"/>
      <c r="AH4" s="253"/>
      <c r="AI4" s="254"/>
      <c r="AJ4" s="256" t="s">
        <v>89</v>
      </c>
      <c r="AK4" s="254"/>
    </row>
    <row r="5" spans="1:37" ht="43.5" customHeight="1">
      <c r="A5" s="255"/>
      <c r="B5" s="255"/>
      <c r="C5" s="252" t="s">
        <v>19</v>
      </c>
      <c r="D5" s="252" t="s">
        <v>187</v>
      </c>
      <c r="E5" s="238" t="s">
        <v>88</v>
      </c>
      <c r="F5" s="239"/>
      <c r="G5" s="248" t="s">
        <v>76</v>
      </c>
      <c r="H5" s="250" t="s">
        <v>40</v>
      </c>
      <c r="I5" s="297" t="s">
        <v>39</v>
      </c>
      <c r="J5" s="298"/>
      <c r="K5" s="299" t="s">
        <v>109</v>
      </c>
      <c r="L5" s="30" t="s">
        <v>39</v>
      </c>
      <c r="M5" s="269" t="s">
        <v>35</v>
      </c>
      <c r="N5" s="308"/>
      <c r="O5" s="269" t="s">
        <v>36</v>
      </c>
      <c r="P5" s="308"/>
      <c r="Q5" s="269" t="s">
        <v>37</v>
      </c>
      <c r="R5" s="308"/>
      <c r="S5" s="269" t="s">
        <v>38</v>
      </c>
      <c r="T5" s="308"/>
      <c r="U5" s="269" t="s">
        <v>273</v>
      </c>
      <c r="V5" s="308"/>
      <c r="W5" s="300" t="s">
        <v>110</v>
      </c>
      <c r="X5" s="255" t="s">
        <v>50</v>
      </c>
      <c r="Y5" s="251" t="s">
        <v>113</v>
      </c>
      <c r="Z5" s="270" t="s">
        <v>85</v>
      </c>
      <c r="AA5" s="243" t="s">
        <v>275</v>
      </c>
      <c r="AB5" s="243"/>
      <c r="AC5" s="289" t="s">
        <v>363</v>
      </c>
      <c r="AD5" s="294"/>
      <c r="AE5" s="290"/>
      <c r="AF5" s="270" t="s">
        <v>219</v>
      </c>
      <c r="AG5" s="243" t="s">
        <v>347</v>
      </c>
      <c r="AH5" s="289" t="s">
        <v>88</v>
      </c>
      <c r="AI5" s="290"/>
      <c r="AJ5" s="270" t="s">
        <v>114</v>
      </c>
      <c r="AK5" s="100" t="s">
        <v>88</v>
      </c>
    </row>
    <row r="6" spans="1:37" ht="138" customHeight="1">
      <c r="A6" s="255"/>
      <c r="B6" s="255"/>
      <c r="C6" s="242"/>
      <c r="D6" s="242"/>
      <c r="E6" s="98" t="s">
        <v>145</v>
      </c>
      <c r="F6" s="98" t="s">
        <v>146</v>
      </c>
      <c r="G6" s="257"/>
      <c r="H6" s="250"/>
      <c r="I6" s="198" t="s">
        <v>280</v>
      </c>
      <c r="J6" s="46" t="s">
        <v>91</v>
      </c>
      <c r="K6" s="299"/>
      <c r="L6" s="130" t="s">
        <v>86</v>
      </c>
      <c r="M6" s="273" t="s">
        <v>96</v>
      </c>
      <c r="N6" s="158" t="s">
        <v>95</v>
      </c>
      <c r="O6" s="273" t="s">
        <v>98</v>
      </c>
      <c r="P6" s="158" t="s">
        <v>47</v>
      </c>
      <c r="Q6" s="273" t="s">
        <v>99</v>
      </c>
      <c r="R6" s="158" t="s">
        <v>48</v>
      </c>
      <c r="S6" s="273" t="s">
        <v>101</v>
      </c>
      <c r="T6" s="158" t="s">
        <v>49</v>
      </c>
      <c r="U6" s="273" t="s">
        <v>103</v>
      </c>
      <c r="V6" s="161" t="s">
        <v>72</v>
      </c>
      <c r="W6" s="300"/>
      <c r="X6" s="252"/>
      <c r="Y6" s="255"/>
      <c r="Z6" s="271"/>
      <c r="AA6" s="270" t="s">
        <v>276</v>
      </c>
      <c r="AB6" s="197" t="s">
        <v>277</v>
      </c>
      <c r="AC6" s="243" t="s">
        <v>354</v>
      </c>
      <c r="AD6" s="197" t="s">
        <v>278</v>
      </c>
      <c r="AE6" s="206" t="s">
        <v>352</v>
      </c>
      <c r="AF6" s="271"/>
      <c r="AG6" s="243"/>
      <c r="AH6" s="113" t="s">
        <v>154</v>
      </c>
      <c r="AI6" s="115" t="s">
        <v>153</v>
      </c>
      <c r="AJ6" s="271"/>
      <c r="AK6" s="99" t="s">
        <v>90</v>
      </c>
    </row>
    <row r="7" spans="1:37" ht="35.25" customHeight="1">
      <c r="A7" s="252"/>
      <c r="B7" s="252"/>
      <c r="C7" s="242"/>
      <c r="D7" s="98" t="s">
        <v>143</v>
      </c>
      <c r="E7" s="242" t="s">
        <v>220</v>
      </c>
      <c r="F7" s="242"/>
      <c r="G7" s="249"/>
      <c r="H7" s="102" t="s">
        <v>7</v>
      </c>
      <c r="I7" s="303" t="s">
        <v>108</v>
      </c>
      <c r="J7" s="305"/>
      <c r="K7" s="299"/>
      <c r="L7" s="46" t="s">
        <v>111</v>
      </c>
      <c r="M7" s="296"/>
      <c r="N7" s="158" t="s">
        <v>97</v>
      </c>
      <c r="O7" s="296"/>
      <c r="P7" s="158" t="s">
        <v>179</v>
      </c>
      <c r="Q7" s="296"/>
      <c r="R7" s="158" t="s">
        <v>100</v>
      </c>
      <c r="S7" s="296"/>
      <c r="T7" s="158" t="s">
        <v>102</v>
      </c>
      <c r="U7" s="296"/>
      <c r="V7" s="158" t="s">
        <v>147</v>
      </c>
      <c r="W7" s="301"/>
      <c r="X7" s="98" t="s">
        <v>118</v>
      </c>
      <c r="Y7" s="252"/>
      <c r="Z7" s="190" t="s">
        <v>112</v>
      </c>
      <c r="AA7" s="272"/>
      <c r="AB7" s="196" t="s">
        <v>279</v>
      </c>
      <c r="AC7" s="243"/>
      <c r="AD7" s="295" t="s">
        <v>353</v>
      </c>
      <c r="AE7" s="295"/>
      <c r="AF7" s="272"/>
      <c r="AG7" s="129" t="s">
        <v>182</v>
      </c>
      <c r="AH7" s="243" t="s">
        <v>115</v>
      </c>
      <c r="AI7" s="243"/>
      <c r="AJ7" s="272"/>
      <c r="AK7" s="99" t="s">
        <v>116</v>
      </c>
    </row>
    <row r="8" spans="1:37" ht="39" customHeight="1">
      <c r="A8" s="101"/>
      <c r="B8" s="101" t="s">
        <v>20</v>
      </c>
      <c r="C8" s="101">
        <f>G8+K8+M8+O8+Q8+S8+U8+W8+Y8+AA8+AC8+AF8+AJ8</f>
        <v>2312.3399999999997</v>
      </c>
      <c r="D8" s="101">
        <f t="shared" ref="D8:D16" si="0">H8+AG8</f>
        <v>90.1</v>
      </c>
      <c r="E8" s="101">
        <f>I8+N8+P8+R8+T8+X8+AD8+AH8+AK8</f>
        <v>1220</v>
      </c>
      <c r="F8" s="101">
        <f>J8+L8+V8+Z8+AB8+AE8+AI8</f>
        <v>1002.2400000000001</v>
      </c>
      <c r="G8" s="46">
        <v>353</v>
      </c>
      <c r="H8" s="46">
        <v>81.099999999999994</v>
      </c>
      <c r="I8" s="86">
        <v>200</v>
      </c>
      <c r="J8" s="86">
        <v>71.900000000000006</v>
      </c>
      <c r="K8" s="46">
        <v>100</v>
      </c>
      <c r="L8" s="46">
        <v>100</v>
      </c>
      <c r="M8" s="42">
        <v>136</v>
      </c>
      <c r="N8" s="42">
        <v>136</v>
      </c>
      <c r="O8" s="42">
        <v>48</v>
      </c>
      <c r="P8" s="42">
        <v>48</v>
      </c>
      <c r="Q8" s="42">
        <v>224</v>
      </c>
      <c r="R8" s="42">
        <v>224</v>
      </c>
      <c r="S8" s="42">
        <v>42</v>
      </c>
      <c r="T8" s="42">
        <v>42</v>
      </c>
      <c r="U8" s="85">
        <v>260</v>
      </c>
      <c r="V8" s="85">
        <v>260</v>
      </c>
      <c r="W8" s="98">
        <v>300</v>
      </c>
      <c r="X8" s="98">
        <v>300</v>
      </c>
      <c r="Y8" s="33">
        <v>364.8</v>
      </c>
      <c r="Z8" s="33">
        <v>364.8</v>
      </c>
      <c r="AA8" s="33">
        <v>4.6900000000000004</v>
      </c>
      <c r="AB8" s="33">
        <v>4.6900000000000004</v>
      </c>
      <c r="AC8" s="106">
        <v>296.2</v>
      </c>
      <c r="AD8" s="193">
        <v>102.35</v>
      </c>
      <c r="AE8" s="193">
        <v>193.85</v>
      </c>
      <c r="AF8" s="33">
        <v>96.2</v>
      </c>
      <c r="AG8" s="33">
        <v>9</v>
      </c>
      <c r="AH8" s="33">
        <v>80.2</v>
      </c>
      <c r="AI8" s="106">
        <v>7</v>
      </c>
      <c r="AJ8" s="106">
        <v>87.45</v>
      </c>
      <c r="AK8" s="33">
        <v>87.45</v>
      </c>
    </row>
    <row r="9" spans="1:37" s="40" customFormat="1" ht="26.25" customHeight="1">
      <c r="A9" s="44">
        <v>1</v>
      </c>
      <c r="B9" s="45" t="s">
        <v>30</v>
      </c>
      <c r="C9" s="204">
        <f t="shared" ref="C9:C16" si="1">G9+K9+M9+O9+Q9+S9+U9+W9+Y9+AA9+AC9+AF9+AJ9</f>
        <v>383.2</v>
      </c>
      <c r="D9" s="192">
        <f t="shared" si="0"/>
        <v>0</v>
      </c>
      <c r="E9" s="204">
        <f t="shared" ref="E9:E16" si="2">I9+N9+P9+R9+T9+X9+AD9+AH9+AK9</f>
        <v>383.2</v>
      </c>
      <c r="F9" s="204">
        <f t="shared" ref="F9:F16" si="3">J9+L9+V9+Z9+AB9+AE9+AI9</f>
        <v>0</v>
      </c>
      <c r="G9" s="102">
        <v>125</v>
      </c>
      <c r="H9" s="102"/>
      <c r="I9" s="102">
        <v>125</v>
      </c>
      <c r="J9" s="102"/>
      <c r="K9" s="46"/>
      <c r="L9" s="46"/>
      <c r="M9" s="131">
        <v>57.7</v>
      </c>
      <c r="N9" s="131">
        <v>57.7</v>
      </c>
      <c r="O9" s="131">
        <v>7.5</v>
      </c>
      <c r="P9" s="131">
        <v>7.5</v>
      </c>
      <c r="Q9" s="131">
        <v>106</v>
      </c>
      <c r="R9" s="131">
        <v>106</v>
      </c>
      <c r="S9" s="131">
        <v>18</v>
      </c>
      <c r="T9" s="131">
        <v>18</v>
      </c>
      <c r="U9" s="131"/>
      <c r="V9" s="131"/>
      <c r="W9" s="44">
        <v>50</v>
      </c>
      <c r="X9" s="44">
        <v>50</v>
      </c>
      <c r="Y9" s="47"/>
      <c r="Z9" s="47"/>
      <c r="AA9" s="47"/>
      <c r="AB9" s="47"/>
      <c r="AC9" s="47"/>
      <c r="AD9" s="48"/>
      <c r="AE9" s="43"/>
      <c r="AF9" s="47">
        <v>19</v>
      </c>
      <c r="AG9" s="47"/>
      <c r="AH9" s="47">
        <v>19</v>
      </c>
      <c r="AI9" s="47"/>
      <c r="AJ9" s="47"/>
      <c r="AK9" s="47"/>
    </row>
    <row r="10" spans="1:37" ht="26.25" customHeight="1">
      <c r="A10" s="38">
        <v>2</v>
      </c>
      <c r="B10" s="58" t="s">
        <v>10</v>
      </c>
      <c r="C10" s="204">
        <f t="shared" si="1"/>
        <v>804.3900000000001</v>
      </c>
      <c r="D10" s="192">
        <f t="shared" si="0"/>
        <v>49</v>
      </c>
      <c r="E10" s="204">
        <f t="shared" si="2"/>
        <v>197.7</v>
      </c>
      <c r="F10" s="204">
        <f t="shared" si="3"/>
        <v>557.69000000000005</v>
      </c>
      <c r="G10" s="102">
        <f>80+18</f>
        <v>98</v>
      </c>
      <c r="H10" s="102">
        <v>40</v>
      </c>
      <c r="I10" s="102">
        <v>0</v>
      </c>
      <c r="J10" s="102">
        <v>58</v>
      </c>
      <c r="K10" s="47">
        <v>50</v>
      </c>
      <c r="L10" s="47">
        <v>50</v>
      </c>
      <c r="M10" s="131">
        <v>37.200000000000003</v>
      </c>
      <c r="N10" s="131">
        <v>37.200000000000003</v>
      </c>
      <c r="O10" s="131">
        <v>17.5</v>
      </c>
      <c r="P10" s="131">
        <v>17.5</v>
      </c>
      <c r="Q10" s="131">
        <v>64</v>
      </c>
      <c r="R10" s="131">
        <v>64</v>
      </c>
      <c r="S10" s="131">
        <v>9</v>
      </c>
      <c r="T10" s="131">
        <v>9</v>
      </c>
      <c r="U10" s="131">
        <v>185</v>
      </c>
      <c r="V10" s="131">
        <v>185</v>
      </c>
      <c r="W10" s="38">
        <v>60</v>
      </c>
      <c r="X10" s="38">
        <v>60</v>
      </c>
      <c r="Y10" s="38">
        <v>152</v>
      </c>
      <c r="Z10" s="38">
        <v>152</v>
      </c>
      <c r="AA10" s="38">
        <v>4.6900000000000004</v>
      </c>
      <c r="AB10" s="38">
        <v>4.6900000000000004</v>
      </c>
      <c r="AC10" s="39">
        <v>108</v>
      </c>
      <c r="AD10" s="35"/>
      <c r="AE10" s="38">
        <v>108</v>
      </c>
      <c r="AF10" s="39">
        <v>19</v>
      </c>
      <c r="AG10" s="39">
        <v>9</v>
      </c>
      <c r="AH10" s="39">
        <v>10</v>
      </c>
      <c r="AI10" s="39"/>
      <c r="AJ10" s="39"/>
      <c r="AK10" s="39"/>
    </row>
    <row r="11" spans="1:37" ht="26.25" customHeight="1">
      <c r="A11" s="38">
        <v>3</v>
      </c>
      <c r="B11" s="58" t="s">
        <v>11</v>
      </c>
      <c r="C11" s="204">
        <f t="shared" si="1"/>
        <v>611.70000000000005</v>
      </c>
      <c r="D11" s="192">
        <f t="shared" si="0"/>
        <v>0</v>
      </c>
      <c r="E11" s="204">
        <f t="shared" si="2"/>
        <v>267.95000000000005</v>
      </c>
      <c r="F11" s="204">
        <f t="shared" si="3"/>
        <v>343.75</v>
      </c>
      <c r="G11" s="102">
        <v>60</v>
      </c>
      <c r="H11" s="102"/>
      <c r="I11" s="102">
        <v>46.1</v>
      </c>
      <c r="J11" s="102">
        <v>13.9</v>
      </c>
      <c r="K11" s="48">
        <v>50</v>
      </c>
      <c r="L11" s="48">
        <v>50</v>
      </c>
      <c r="M11" s="131">
        <v>28.2</v>
      </c>
      <c r="N11" s="131">
        <v>28.2</v>
      </c>
      <c r="O11" s="131">
        <v>15</v>
      </c>
      <c r="P11" s="131">
        <v>15</v>
      </c>
      <c r="Q11" s="131">
        <v>42.5</v>
      </c>
      <c r="R11" s="131">
        <v>42.5</v>
      </c>
      <c r="S11" s="131">
        <v>10</v>
      </c>
      <c r="T11" s="131">
        <v>10</v>
      </c>
      <c r="U11" s="131">
        <v>60</v>
      </c>
      <c r="V11" s="131">
        <v>60</v>
      </c>
      <c r="W11" s="38">
        <v>60</v>
      </c>
      <c r="X11" s="38">
        <v>60</v>
      </c>
      <c r="Y11" s="38">
        <v>144</v>
      </c>
      <c r="Z11" s="38">
        <v>144</v>
      </c>
      <c r="AA11" s="38"/>
      <c r="AB11" s="38"/>
      <c r="AC11" s="39">
        <v>122</v>
      </c>
      <c r="AD11" s="38">
        <v>46.15</v>
      </c>
      <c r="AE11" s="38">
        <v>75.849999999999994</v>
      </c>
      <c r="AF11" s="39">
        <v>20</v>
      </c>
      <c r="AG11" s="39"/>
      <c r="AH11" s="39">
        <v>20</v>
      </c>
      <c r="AI11" s="39"/>
      <c r="AJ11" s="39"/>
      <c r="AK11" s="39"/>
    </row>
    <row r="12" spans="1:37" ht="26.25" customHeight="1">
      <c r="A12" s="38">
        <v>4</v>
      </c>
      <c r="B12" s="58" t="s">
        <v>12</v>
      </c>
      <c r="C12" s="204">
        <f t="shared" si="1"/>
        <v>204.7</v>
      </c>
      <c r="D12" s="192">
        <f t="shared" si="0"/>
        <v>0</v>
      </c>
      <c r="E12" s="204">
        <f t="shared" si="2"/>
        <v>120.9</v>
      </c>
      <c r="F12" s="204">
        <f t="shared" si="3"/>
        <v>83.8</v>
      </c>
      <c r="G12" s="102">
        <v>5</v>
      </c>
      <c r="H12" s="102"/>
      <c r="I12" s="102">
        <v>5</v>
      </c>
      <c r="J12" s="102"/>
      <c r="K12" s="48"/>
      <c r="L12" s="48"/>
      <c r="M12" s="131">
        <v>11.2</v>
      </c>
      <c r="N12" s="131">
        <v>11.2</v>
      </c>
      <c r="O12" s="131">
        <v>8</v>
      </c>
      <c r="P12" s="131">
        <v>8</v>
      </c>
      <c r="Q12" s="131">
        <v>8.5</v>
      </c>
      <c r="R12" s="131">
        <v>8.5</v>
      </c>
      <c r="S12" s="131"/>
      <c r="T12" s="131"/>
      <c r="U12" s="131">
        <v>15</v>
      </c>
      <c r="V12" s="131">
        <v>15</v>
      </c>
      <c r="W12" s="38">
        <v>50</v>
      </c>
      <c r="X12" s="38">
        <v>50</v>
      </c>
      <c r="Y12" s="38">
        <v>68.8</v>
      </c>
      <c r="Z12" s="38">
        <v>68.8</v>
      </c>
      <c r="AA12" s="38"/>
      <c r="AB12" s="38"/>
      <c r="AC12" s="39">
        <v>26.2</v>
      </c>
      <c r="AD12" s="38">
        <v>26.2</v>
      </c>
      <c r="AE12" s="38"/>
      <c r="AF12" s="39">
        <v>12</v>
      </c>
      <c r="AG12" s="39"/>
      <c r="AH12" s="39">
        <v>12</v>
      </c>
      <c r="AI12" s="39"/>
      <c r="AJ12" s="39"/>
      <c r="AK12" s="39"/>
    </row>
    <row r="13" spans="1:37" ht="26.25" customHeight="1">
      <c r="A13" s="38">
        <v>5</v>
      </c>
      <c r="B13" s="58" t="s">
        <v>13</v>
      </c>
      <c r="C13" s="204">
        <f t="shared" si="1"/>
        <v>117.5</v>
      </c>
      <c r="D13" s="192">
        <f t="shared" si="0"/>
        <v>41.1</v>
      </c>
      <c r="E13" s="204">
        <f t="shared" si="2"/>
        <v>76.400000000000006</v>
      </c>
      <c r="F13" s="204">
        <f t="shared" si="3"/>
        <v>0</v>
      </c>
      <c r="G13" s="102">
        <v>65</v>
      </c>
      <c r="H13" s="102">
        <v>41.1</v>
      </c>
      <c r="I13" s="102">
        <v>23.9</v>
      </c>
      <c r="J13" s="102"/>
      <c r="K13" s="43"/>
      <c r="L13" s="43"/>
      <c r="M13" s="131">
        <v>1.5</v>
      </c>
      <c r="N13" s="131">
        <v>1.5</v>
      </c>
      <c r="O13" s="131"/>
      <c r="P13" s="131"/>
      <c r="Q13" s="131"/>
      <c r="R13" s="131"/>
      <c r="S13" s="131">
        <v>5</v>
      </c>
      <c r="T13" s="131">
        <v>5</v>
      </c>
      <c r="U13" s="131"/>
      <c r="V13" s="131"/>
      <c r="W13" s="38">
        <v>20</v>
      </c>
      <c r="X13" s="38">
        <v>20</v>
      </c>
      <c r="Y13" s="38"/>
      <c r="Z13" s="38"/>
      <c r="AA13" s="38"/>
      <c r="AB13" s="38"/>
      <c r="AC13" s="191">
        <v>19</v>
      </c>
      <c r="AD13" s="38">
        <v>19</v>
      </c>
      <c r="AE13" s="38"/>
      <c r="AF13" s="98">
        <v>7</v>
      </c>
      <c r="AG13" s="128"/>
      <c r="AH13" s="98">
        <v>7</v>
      </c>
      <c r="AI13" s="114"/>
      <c r="AJ13" s="32"/>
      <c r="AK13" s="32"/>
    </row>
    <row r="14" spans="1:37" ht="26.25" customHeight="1">
      <c r="A14" s="38">
        <v>6</v>
      </c>
      <c r="B14" s="58" t="s">
        <v>14</v>
      </c>
      <c r="C14" s="204">
        <f t="shared" si="1"/>
        <v>39.200000000000003</v>
      </c>
      <c r="D14" s="192">
        <f t="shared" si="0"/>
        <v>0</v>
      </c>
      <c r="E14" s="204">
        <f t="shared" si="2"/>
        <v>39.200000000000003</v>
      </c>
      <c r="F14" s="204">
        <f t="shared" si="3"/>
        <v>0</v>
      </c>
      <c r="G14" s="102"/>
      <c r="H14" s="102"/>
      <c r="I14" s="102"/>
      <c r="J14" s="102"/>
      <c r="K14" s="41"/>
      <c r="L14" s="41"/>
      <c r="M14" s="131">
        <v>0.2</v>
      </c>
      <c r="N14" s="131">
        <v>0.2</v>
      </c>
      <c r="O14" s="131"/>
      <c r="P14" s="131"/>
      <c r="Q14" s="131">
        <v>3</v>
      </c>
      <c r="R14" s="131">
        <v>3</v>
      </c>
      <c r="S14" s="131"/>
      <c r="T14" s="131"/>
      <c r="U14" s="131"/>
      <c r="V14" s="131"/>
      <c r="W14" s="38">
        <v>20</v>
      </c>
      <c r="X14" s="38">
        <v>20</v>
      </c>
      <c r="Y14" s="32"/>
      <c r="Z14" s="32"/>
      <c r="AA14" s="32"/>
      <c r="AB14" s="32"/>
      <c r="AC14" s="191">
        <v>11</v>
      </c>
      <c r="AD14" s="35">
        <v>11</v>
      </c>
      <c r="AE14" s="38"/>
      <c r="AF14" s="98">
        <v>5</v>
      </c>
      <c r="AG14" s="128"/>
      <c r="AH14" s="98">
        <v>5</v>
      </c>
      <c r="AI14" s="114"/>
      <c r="AJ14" s="32"/>
      <c r="AK14" s="32"/>
    </row>
    <row r="15" spans="1:37" ht="26.25" customHeight="1">
      <c r="A15" s="38">
        <v>7</v>
      </c>
      <c r="B15" s="58" t="s">
        <v>31</v>
      </c>
      <c r="C15" s="204">
        <f t="shared" si="1"/>
        <v>7</v>
      </c>
      <c r="D15" s="192">
        <f t="shared" si="0"/>
        <v>0</v>
      </c>
      <c r="E15" s="204">
        <f t="shared" si="2"/>
        <v>0</v>
      </c>
      <c r="F15" s="204">
        <f t="shared" si="3"/>
        <v>7</v>
      </c>
      <c r="G15" s="43"/>
      <c r="H15" s="43"/>
      <c r="I15" s="43"/>
      <c r="J15" s="43"/>
      <c r="K15" s="43"/>
      <c r="L15" s="43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38"/>
      <c r="X15" s="38"/>
      <c r="Y15" s="32"/>
      <c r="Z15" s="32"/>
      <c r="AA15" s="32"/>
      <c r="AB15" s="32"/>
      <c r="AC15" s="191"/>
      <c r="AD15" s="35"/>
      <c r="AE15" s="32"/>
      <c r="AF15" s="98">
        <v>7</v>
      </c>
      <c r="AG15" s="128"/>
      <c r="AH15" s="98"/>
      <c r="AI15" s="114">
        <v>7</v>
      </c>
      <c r="AJ15" s="32"/>
      <c r="AK15" s="32"/>
    </row>
    <row r="16" spans="1:37" ht="26.25" customHeight="1">
      <c r="A16" s="38">
        <v>8</v>
      </c>
      <c r="B16" s="58" t="s">
        <v>16</v>
      </c>
      <c r="C16" s="204">
        <f t="shared" si="1"/>
        <v>144.65</v>
      </c>
      <c r="D16" s="192">
        <f t="shared" si="0"/>
        <v>0</v>
      </c>
      <c r="E16" s="204">
        <f t="shared" si="2"/>
        <v>134.65</v>
      </c>
      <c r="F16" s="204">
        <f t="shared" si="3"/>
        <v>10</v>
      </c>
      <c r="G16" s="43"/>
      <c r="H16" s="43"/>
      <c r="I16" s="43"/>
      <c r="J16" s="43"/>
      <c r="K16" s="43"/>
      <c r="L16" s="43"/>
      <c r="M16" s="132"/>
      <c r="N16" s="132"/>
      <c r="O16" s="132"/>
      <c r="P16" s="132"/>
      <c r="Q16" s="132"/>
      <c r="R16" s="132"/>
      <c r="S16" s="132"/>
      <c r="T16" s="132"/>
      <c r="U16" s="158"/>
      <c r="V16" s="158"/>
      <c r="W16" s="38">
        <v>40</v>
      </c>
      <c r="X16" s="38">
        <v>40</v>
      </c>
      <c r="Y16" s="98"/>
      <c r="Z16" s="98"/>
      <c r="AA16" s="191"/>
      <c r="AB16" s="191"/>
      <c r="AC16" s="191">
        <v>10</v>
      </c>
      <c r="AD16" s="35"/>
      <c r="AE16" s="205">
        <v>10</v>
      </c>
      <c r="AF16" s="98">
        <v>7.2</v>
      </c>
      <c r="AG16" s="128"/>
      <c r="AH16" s="98">
        <v>7.2</v>
      </c>
      <c r="AI16" s="114"/>
      <c r="AJ16" s="98">
        <v>87.45</v>
      </c>
      <c r="AK16" s="98">
        <v>87.45</v>
      </c>
    </row>
    <row r="17" spans="1:37" ht="18" customHeight="1">
      <c r="A17" s="139"/>
      <c r="B17" s="140"/>
      <c r="C17" s="112"/>
      <c r="D17" s="112"/>
      <c r="E17" s="112"/>
      <c r="F17" s="112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39"/>
      <c r="X17" s="139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</row>
    <row r="18" spans="1:37" ht="48" customHeight="1">
      <c r="A18" s="54" t="s">
        <v>361</v>
      </c>
      <c r="B18" s="288" t="s">
        <v>362</v>
      </c>
      <c r="C18" s="288"/>
      <c r="D18" s="288"/>
      <c r="E18" s="288"/>
      <c r="F18" s="288"/>
      <c r="G18" s="288"/>
      <c r="H18" s="288"/>
      <c r="I18" s="288"/>
      <c r="J18" s="288"/>
      <c r="K18" s="288"/>
      <c r="L18" s="288"/>
    </row>
  </sheetData>
  <mergeCells count="48">
    <mergeCell ref="Q5:R5"/>
    <mergeCell ref="S5:T5"/>
    <mergeCell ref="U5:V5"/>
    <mergeCell ref="M3:V4"/>
    <mergeCell ref="AF4:AI4"/>
    <mergeCell ref="G3:J4"/>
    <mergeCell ref="K3:L4"/>
    <mergeCell ref="W3:X4"/>
    <mergeCell ref="Y3:Z4"/>
    <mergeCell ref="A1:AK1"/>
    <mergeCell ref="A3:A7"/>
    <mergeCell ref="B3:B7"/>
    <mergeCell ref="C3:F4"/>
    <mergeCell ref="Y5:Y7"/>
    <mergeCell ref="G5:G7"/>
    <mergeCell ref="C5:C7"/>
    <mergeCell ref="D5:D6"/>
    <mergeCell ref="E5:F5"/>
    <mergeCell ref="A2:C2"/>
    <mergeCell ref="AJ4:AK4"/>
    <mergeCell ref="H5:H6"/>
    <mergeCell ref="I5:J5"/>
    <mergeCell ref="AJ5:AJ7"/>
    <mergeCell ref="K5:K7"/>
    <mergeCell ref="W5:W7"/>
    <mergeCell ref="AA3:AK3"/>
    <mergeCell ref="AA4:AE4"/>
    <mergeCell ref="AA5:AB5"/>
    <mergeCell ref="AC5:AE5"/>
    <mergeCell ref="AC6:AC7"/>
    <mergeCell ref="AA6:AA7"/>
    <mergeCell ref="AD7:AE7"/>
    <mergeCell ref="B18:L18"/>
    <mergeCell ref="AH7:AI7"/>
    <mergeCell ref="AG5:AG6"/>
    <mergeCell ref="AH5:AI5"/>
    <mergeCell ref="AF5:AF7"/>
    <mergeCell ref="M6:M7"/>
    <mergeCell ref="O6:O7"/>
    <mergeCell ref="Q6:Q7"/>
    <mergeCell ref="Z5:Z6"/>
    <mergeCell ref="U6:U7"/>
    <mergeCell ref="E7:F7"/>
    <mergeCell ref="I7:J7"/>
    <mergeCell ref="S6:S7"/>
    <mergeCell ref="X5:X6"/>
    <mergeCell ref="M5:N5"/>
    <mergeCell ref="O5:P5"/>
  </mergeCells>
  <phoneticPr fontId="2" type="noConversion"/>
  <printOptions horizontalCentered="1"/>
  <pageMargins left="0.23" right="0.16" top="0.74803149606299213" bottom="0.74803149606299213" header="0.31496062992125984" footer="0.31496062992125984"/>
  <pageSetup paperSize="8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18"/>
  <sheetViews>
    <sheetView zoomScale="80" zoomScaleNormal="80" workbookViewId="0">
      <selection activeCell="K19" sqref="K19"/>
    </sheetView>
  </sheetViews>
  <sheetFormatPr defaultRowHeight="13.5"/>
  <cols>
    <col min="1" max="1" width="4.625" style="75" customWidth="1"/>
    <col min="2" max="2" width="8.25" style="75" customWidth="1"/>
    <col min="3" max="4" width="10.125" style="84" customWidth="1"/>
    <col min="5" max="5" width="8.875" style="84" customWidth="1"/>
    <col min="6" max="6" width="8.375" style="84" customWidth="1"/>
    <col min="7" max="20" width="8.375" style="97" customWidth="1"/>
    <col min="21" max="21" width="8.625" style="97" customWidth="1"/>
    <col min="22" max="22" width="9.625" style="75" customWidth="1"/>
    <col min="23" max="23" width="8.375" style="75" customWidth="1"/>
    <col min="24" max="24" width="7.5" style="75" customWidth="1"/>
    <col min="25" max="25" width="8.25" style="75" customWidth="1"/>
    <col min="26" max="32" width="8.25" style="97" customWidth="1"/>
    <col min="33" max="33" width="9.375" style="97" customWidth="1"/>
    <col min="34" max="34" width="11" style="75" customWidth="1"/>
    <col min="35" max="16384" width="9" style="75"/>
  </cols>
  <sheetData>
    <row r="1" spans="1:34" ht="27.75" customHeight="1">
      <c r="A1" s="274" t="s">
        <v>156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</row>
    <row r="2" spans="1:34" ht="27" customHeight="1">
      <c r="A2" s="283" t="s">
        <v>23</v>
      </c>
      <c r="B2" s="283"/>
      <c r="C2" s="283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31.5" customHeight="1">
      <c r="A3" s="315" t="s">
        <v>24</v>
      </c>
      <c r="B3" s="315" t="s">
        <v>25</v>
      </c>
      <c r="C3" s="259" t="s">
        <v>78</v>
      </c>
      <c r="D3" s="312"/>
      <c r="E3" s="312"/>
      <c r="F3" s="310"/>
      <c r="G3" s="259" t="s">
        <v>300</v>
      </c>
      <c r="H3" s="310"/>
      <c r="I3" s="228" t="s">
        <v>302</v>
      </c>
      <c r="J3" s="228"/>
      <c r="K3" s="228"/>
      <c r="L3" s="228"/>
      <c r="M3" s="228"/>
      <c r="N3" s="228" t="s">
        <v>303</v>
      </c>
      <c r="O3" s="228"/>
      <c r="P3" s="228"/>
      <c r="Q3" s="228"/>
      <c r="R3" s="228"/>
      <c r="S3" s="228"/>
      <c r="T3" s="228"/>
      <c r="U3" s="228" t="s">
        <v>304</v>
      </c>
      <c r="V3" s="228"/>
      <c r="W3" s="228"/>
      <c r="X3" s="228"/>
      <c r="Y3" s="228"/>
      <c r="Z3" s="228"/>
      <c r="AA3" s="228"/>
      <c r="AB3" s="228"/>
      <c r="AC3" s="228"/>
      <c r="AD3" s="228"/>
      <c r="AE3" s="215" t="s">
        <v>305</v>
      </c>
      <c r="AF3" s="216"/>
      <c r="AG3" s="216"/>
      <c r="AH3" s="217"/>
    </row>
    <row r="4" spans="1:34" s="97" customFormat="1" ht="30.75" customHeight="1">
      <c r="A4" s="316"/>
      <c r="B4" s="316"/>
      <c r="C4" s="261"/>
      <c r="D4" s="283"/>
      <c r="E4" s="283"/>
      <c r="F4" s="311"/>
      <c r="G4" s="261"/>
      <c r="H4" s="311"/>
      <c r="I4" s="215" t="s">
        <v>301</v>
      </c>
      <c r="J4" s="216"/>
      <c r="K4" s="217"/>
      <c r="L4" s="215" t="s">
        <v>29</v>
      </c>
      <c r="M4" s="217"/>
      <c r="N4" s="215" t="s">
        <v>66</v>
      </c>
      <c r="O4" s="216"/>
      <c r="P4" s="216"/>
      <c r="Q4" s="217"/>
      <c r="R4" s="215" t="s">
        <v>28</v>
      </c>
      <c r="S4" s="216"/>
      <c r="T4" s="217"/>
      <c r="U4" s="215" t="s">
        <v>43</v>
      </c>
      <c r="V4" s="217"/>
      <c r="W4" s="215" t="s">
        <v>26</v>
      </c>
      <c r="X4" s="216"/>
      <c r="Y4" s="217"/>
      <c r="Z4" s="228" t="s">
        <v>306</v>
      </c>
      <c r="AA4" s="228"/>
      <c r="AB4" s="228"/>
      <c r="AC4" s="319" t="s">
        <v>163</v>
      </c>
      <c r="AD4" s="320"/>
      <c r="AE4" s="313" t="s">
        <v>27</v>
      </c>
      <c r="AF4" s="314"/>
      <c r="AG4" s="215" t="s">
        <v>46</v>
      </c>
      <c r="AH4" s="217"/>
    </row>
    <row r="5" spans="1:34" s="97" customFormat="1" ht="54" customHeight="1">
      <c r="A5" s="316"/>
      <c r="B5" s="316"/>
      <c r="C5" s="218" t="s">
        <v>74</v>
      </c>
      <c r="D5" s="218" t="s">
        <v>236</v>
      </c>
      <c r="E5" s="215" t="s">
        <v>258</v>
      </c>
      <c r="F5" s="217"/>
      <c r="G5" s="259" t="s">
        <v>140</v>
      </c>
      <c r="H5" s="146" t="s">
        <v>88</v>
      </c>
      <c r="I5" s="259" t="s">
        <v>201</v>
      </c>
      <c r="J5" s="218" t="s">
        <v>249</v>
      </c>
      <c r="K5" s="146" t="s">
        <v>88</v>
      </c>
      <c r="L5" s="259" t="s">
        <v>137</v>
      </c>
      <c r="M5" s="146" t="s">
        <v>88</v>
      </c>
      <c r="N5" s="228" t="s">
        <v>135</v>
      </c>
      <c r="O5" s="218" t="s">
        <v>251</v>
      </c>
      <c r="P5" s="228" t="s">
        <v>88</v>
      </c>
      <c r="Q5" s="228"/>
      <c r="R5" s="259" t="s">
        <v>136</v>
      </c>
      <c r="S5" s="228" t="s">
        <v>234</v>
      </c>
      <c r="T5" s="150" t="s">
        <v>88</v>
      </c>
      <c r="U5" s="228" t="s">
        <v>127</v>
      </c>
      <c r="V5" s="138" t="s">
        <v>171</v>
      </c>
      <c r="W5" s="259" t="s">
        <v>129</v>
      </c>
      <c r="X5" s="228" t="s">
        <v>247</v>
      </c>
      <c r="Y5" s="123" t="s">
        <v>171</v>
      </c>
      <c r="Z5" s="218" t="s">
        <v>132</v>
      </c>
      <c r="AA5" s="218" t="s">
        <v>33</v>
      </c>
      <c r="AB5" s="146" t="s">
        <v>88</v>
      </c>
      <c r="AC5" s="321" t="s">
        <v>77</v>
      </c>
      <c r="AD5" s="145" t="s">
        <v>88</v>
      </c>
      <c r="AE5" s="259" t="s">
        <v>133</v>
      </c>
      <c r="AF5" s="57" t="s">
        <v>55</v>
      </c>
      <c r="AG5" s="259" t="s">
        <v>81</v>
      </c>
      <c r="AH5" s="123" t="s">
        <v>171</v>
      </c>
    </row>
    <row r="6" spans="1:34" ht="134.25" customHeight="1">
      <c r="A6" s="316"/>
      <c r="B6" s="316"/>
      <c r="C6" s="219"/>
      <c r="D6" s="220"/>
      <c r="E6" s="164" t="s">
        <v>79</v>
      </c>
      <c r="F6" s="83" t="s">
        <v>80</v>
      </c>
      <c r="G6" s="260"/>
      <c r="H6" s="146" t="s">
        <v>197</v>
      </c>
      <c r="I6" s="260"/>
      <c r="J6" s="219"/>
      <c r="K6" s="174" t="s">
        <v>255</v>
      </c>
      <c r="L6" s="260"/>
      <c r="M6" s="146" t="s">
        <v>196</v>
      </c>
      <c r="N6" s="228"/>
      <c r="O6" s="219"/>
      <c r="P6" s="174" t="s">
        <v>253</v>
      </c>
      <c r="Q6" s="146" t="s">
        <v>193</v>
      </c>
      <c r="R6" s="260"/>
      <c r="S6" s="232"/>
      <c r="T6" s="137" t="s">
        <v>194</v>
      </c>
      <c r="U6" s="228"/>
      <c r="V6" s="123" t="s">
        <v>188</v>
      </c>
      <c r="W6" s="260"/>
      <c r="X6" s="228"/>
      <c r="Y6" s="56" t="s">
        <v>189</v>
      </c>
      <c r="Z6" s="219"/>
      <c r="AA6" s="220"/>
      <c r="AB6" s="146" t="s">
        <v>191</v>
      </c>
      <c r="AC6" s="321"/>
      <c r="AD6" s="145" t="s">
        <v>195</v>
      </c>
      <c r="AE6" s="260"/>
      <c r="AF6" s="56" t="s">
        <v>192</v>
      </c>
      <c r="AG6" s="260"/>
      <c r="AH6" s="29" t="s">
        <v>190</v>
      </c>
    </row>
    <row r="7" spans="1:34" ht="50.25" customHeight="1">
      <c r="A7" s="317"/>
      <c r="B7" s="317"/>
      <c r="C7" s="220"/>
      <c r="D7" s="176" t="s">
        <v>235</v>
      </c>
      <c r="E7" s="215" t="s">
        <v>257</v>
      </c>
      <c r="F7" s="318"/>
      <c r="G7" s="261"/>
      <c r="H7" s="146" t="s">
        <v>141</v>
      </c>
      <c r="I7" s="261"/>
      <c r="J7" s="174" t="s">
        <v>248</v>
      </c>
      <c r="K7" s="174" t="s">
        <v>250</v>
      </c>
      <c r="L7" s="261"/>
      <c r="M7" s="56" t="s">
        <v>139</v>
      </c>
      <c r="N7" s="228"/>
      <c r="O7" s="174" t="s">
        <v>252</v>
      </c>
      <c r="P7" s="228" t="s">
        <v>254</v>
      </c>
      <c r="Q7" s="228"/>
      <c r="R7" s="261"/>
      <c r="S7" s="146" t="s">
        <v>32</v>
      </c>
      <c r="T7" s="144" t="s">
        <v>138</v>
      </c>
      <c r="U7" s="228"/>
      <c r="V7" s="93" t="s">
        <v>128</v>
      </c>
      <c r="W7" s="261"/>
      <c r="X7" s="78" t="s">
        <v>65</v>
      </c>
      <c r="Y7" s="93" t="s">
        <v>130</v>
      </c>
      <c r="Z7" s="220"/>
      <c r="AA7" s="144" t="s">
        <v>32</v>
      </c>
      <c r="AB7" s="177" t="s">
        <v>256</v>
      </c>
      <c r="AC7" s="321"/>
      <c r="AD7" s="145" t="s">
        <v>151</v>
      </c>
      <c r="AE7" s="261"/>
      <c r="AF7" s="185" t="s">
        <v>134</v>
      </c>
      <c r="AG7" s="261"/>
      <c r="AH7" s="94" t="s">
        <v>131</v>
      </c>
    </row>
    <row r="8" spans="1:34" ht="45.75" customHeight="1">
      <c r="A8" s="215" t="s">
        <v>21</v>
      </c>
      <c r="B8" s="217"/>
      <c r="C8" s="82">
        <f>G8+I8+L8+N8+R8+U8+W8+Z8+AC8+AE8+AG8</f>
        <v>6290.8448000000008</v>
      </c>
      <c r="D8" s="82">
        <f>J8+O8+S8+X8+AA8</f>
        <v>520.34480000000008</v>
      </c>
      <c r="E8" s="82">
        <f>H8+M8+Q8+Y8+AD8+AH8</f>
        <v>4550</v>
      </c>
      <c r="F8" s="82">
        <f>K8+P8+T8+V8+AB8+AF8</f>
        <v>1220.5</v>
      </c>
      <c r="G8" s="146">
        <v>1300</v>
      </c>
      <c r="H8" s="146">
        <v>1300</v>
      </c>
      <c r="I8" s="146">
        <v>80</v>
      </c>
      <c r="J8" s="174">
        <v>36.6</v>
      </c>
      <c r="K8" s="146">
        <v>43.4</v>
      </c>
      <c r="L8" s="145">
        <v>1500</v>
      </c>
      <c r="M8" s="145">
        <v>1500</v>
      </c>
      <c r="N8" s="145">
        <v>1454.1</v>
      </c>
      <c r="O8" s="145">
        <v>20</v>
      </c>
      <c r="P8" s="145">
        <v>224.1</v>
      </c>
      <c r="Q8" s="145">
        <v>1210</v>
      </c>
      <c r="R8" s="145">
        <v>319</v>
      </c>
      <c r="S8" s="145">
        <v>150</v>
      </c>
      <c r="T8" s="145">
        <v>169</v>
      </c>
      <c r="U8" s="93">
        <v>491</v>
      </c>
      <c r="V8" s="73">
        <v>491</v>
      </c>
      <c r="W8" s="74">
        <v>250</v>
      </c>
      <c r="X8" s="25">
        <v>100</v>
      </c>
      <c r="Y8" s="25">
        <v>150</v>
      </c>
      <c r="Z8" s="147">
        <v>373.7448</v>
      </c>
      <c r="AA8" s="147">
        <v>213.7448</v>
      </c>
      <c r="AB8" s="147">
        <v>160</v>
      </c>
      <c r="AC8" s="145">
        <v>40</v>
      </c>
      <c r="AD8" s="145">
        <v>40</v>
      </c>
      <c r="AE8" s="185">
        <v>133</v>
      </c>
      <c r="AF8" s="185">
        <v>133</v>
      </c>
      <c r="AG8" s="25">
        <v>350</v>
      </c>
      <c r="AH8" s="25">
        <v>350</v>
      </c>
    </row>
    <row r="9" spans="1:34" s="21" customFormat="1" ht="33" customHeight="1">
      <c r="A9" s="30">
        <v>1</v>
      </c>
      <c r="B9" s="67" t="s">
        <v>30</v>
      </c>
      <c r="C9" s="187">
        <f t="shared" ref="C9:C16" si="0">G9+I9+L9+N9+R9+U9+W9+Z9+AC9+AE9+AG9</f>
        <v>2031.2</v>
      </c>
      <c r="D9" s="187">
        <f t="shared" ref="D9:D16" si="1">J9+O9+S9+X9+AA9</f>
        <v>0</v>
      </c>
      <c r="E9" s="187">
        <f t="shared" ref="E9:E16" si="2">H9+M9+Q9+Y9+AD9+AH9</f>
        <v>2031.2</v>
      </c>
      <c r="F9" s="187">
        <f t="shared" ref="F9:F16" si="3">K9+P9+T9+V9+AB9+AF9</f>
        <v>0</v>
      </c>
      <c r="G9" s="151">
        <v>791</v>
      </c>
      <c r="H9" s="151">
        <v>791</v>
      </c>
      <c r="I9" s="152"/>
      <c r="J9" s="173"/>
      <c r="K9" s="152"/>
      <c r="L9" s="153">
        <v>390.2</v>
      </c>
      <c r="M9" s="153">
        <v>390.2</v>
      </c>
      <c r="N9" s="153">
        <v>740</v>
      </c>
      <c r="O9" s="153"/>
      <c r="P9" s="152"/>
      <c r="Q9" s="152">
        <v>740</v>
      </c>
      <c r="R9" s="19"/>
      <c r="S9" s="19"/>
      <c r="T9" s="19"/>
      <c r="U9" s="67"/>
      <c r="V9" s="68"/>
      <c r="W9" s="19"/>
      <c r="X9" s="31"/>
      <c r="Y9" s="31"/>
      <c r="Z9" s="68"/>
      <c r="AA9" s="68"/>
      <c r="AB9" s="68"/>
      <c r="AC9" s="151">
        <v>10</v>
      </c>
      <c r="AD9" s="151">
        <v>10</v>
      </c>
      <c r="AE9" s="182"/>
      <c r="AF9" s="182"/>
      <c r="AG9" s="68">
        <v>100</v>
      </c>
      <c r="AH9" s="68">
        <v>100</v>
      </c>
    </row>
    <row r="10" spans="1:34" ht="33" customHeight="1">
      <c r="A10" s="71">
        <v>2</v>
      </c>
      <c r="B10" s="23" t="s">
        <v>10</v>
      </c>
      <c r="C10" s="187">
        <f t="shared" si="0"/>
        <v>1769.31</v>
      </c>
      <c r="D10" s="187">
        <f t="shared" si="1"/>
        <v>301.60000000000002</v>
      </c>
      <c r="E10" s="187">
        <f t="shared" si="2"/>
        <v>982.4</v>
      </c>
      <c r="F10" s="187">
        <f t="shared" si="3"/>
        <v>485.31</v>
      </c>
      <c r="G10" s="145">
        <v>321</v>
      </c>
      <c r="H10" s="145">
        <v>321</v>
      </c>
      <c r="I10" s="57">
        <v>36.6</v>
      </c>
      <c r="J10" s="57">
        <v>36.6</v>
      </c>
      <c r="K10" s="57">
        <v>0</v>
      </c>
      <c r="L10" s="143">
        <v>606.4</v>
      </c>
      <c r="M10" s="143">
        <v>606.4</v>
      </c>
      <c r="N10" s="57">
        <v>20</v>
      </c>
      <c r="O10" s="57">
        <v>20</v>
      </c>
      <c r="P10" s="57"/>
      <c r="Q10" s="57">
        <v>0</v>
      </c>
      <c r="R10" s="57">
        <v>60</v>
      </c>
      <c r="S10" s="57"/>
      <c r="T10" s="57">
        <v>60</v>
      </c>
      <c r="U10" s="111">
        <v>347.31</v>
      </c>
      <c r="V10" s="87">
        <v>347.31</v>
      </c>
      <c r="W10" s="67">
        <v>100</v>
      </c>
      <c r="X10" s="67">
        <v>100</v>
      </c>
      <c r="Y10" s="67">
        <f>W10-X10</f>
        <v>0</v>
      </c>
      <c r="Z10" s="147">
        <f>AA10+AB10</f>
        <v>223</v>
      </c>
      <c r="AA10" s="147">
        <v>145</v>
      </c>
      <c r="AB10" s="147">
        <v>78</v>
      </c>
      <c r="AC10" s="145">
        <v>5</v>
      </c>
      <c r="AD10" s="145">
        <v>5</v>
      </c>
      <c r="AE10" s="55"/>
      <c r="AF10" s="55"/>
      <c r="AG10" s="67">
        <v>50</v>
      </c>
      <c r="AH10" s="67">
        <v>50</v>
      </c>
    </row>
    <row r="11" spans="1:34" ht="33" customHeight="1">
      <c r="A11" s="71">
        <v>3</v>
      </c>
      <c r="B11" s="23" t="s">
        <v>11</v>
      </c>
      <c r="C11" s="187">
        <f t="shared" si="0"/>
        <v>1037.4148</v>
      </c>
      <c r="D11" s="187">
        <f t="shared" si="1"/>
        <v>23.744800000000001</v>
      </c>
      <c r="E11" s="187">
        <f t="shared" si="2"/>
        <v>884.9</v>
      </c>
      <c r="F11" s="187">
        <f t="shared" si="3"/>
        <v>128.77000000000001</v>
      </c>
      <c r="G11" s="145">
        <v>96</v>
      </c>
      <c r="H11" s="145">
        <v>96</v>
      </c>
      <c r="I11" s="57">
        <v>24.4</v>
      </c>
      <c r="J11" s="57"/>
      <c r="K11" s="57">
        <v>24.4</v>
      </c>
      <c r="L11" s="143">
        <v>230.4</v>
      </c>
      <c r="M11" s="143">
        <v>230.4</v>
      </c>
      <c r="N11" s="57">
        <v>408.5</v>
      </c>
      <c r="O11" s="57"/>
      <c r="P11" s="57"/>
      <c r="Q11" s="57">
        <v>408.5</v>
      </c>
      <c r="R11" s="24"/>
      <c r="S11" s="24"/>
      <c r="T11" s="24"/>
      <c r="U11" s="69">
        <v>74.37</v>
      </c>
      <c r="V11" s="69">
        <v>74.37</v>
      </c>
      <c r="W11" s="67"/>
      <c r="X11" s="67"/>
      <c r="Y11" s="67"/>
      <c r="Z11" s="147">
        <f t="shared" ref="Z11:Z13" si="4">AA11+AB11</f>
        <v>53.744799999999998</v>
      </c>
      <c r="AA11" s="147">
        <v>23.744800000000001</v>
      </c>
      <c r="AB11" s="147">
        <v>30</v>
      </c>
      <c r="AC11" s="145">
        <v>10</v>
      </c>
      <c r="AD11" s="145">
        <v>10</v>
      </c>
      <c r="AE11" s="55"/>
      <c r="AF11" s="55"/>
      <c r="AG11" s="67">
        <v>140</v>
      </c>
      <c r="AH11" s="67">
        <v>140</v>
      </c>
    </row>
    <row r="12" spans="1:34" s="22" customFormat="1" ht="33" customHeight="1">
      <c r="A12" s="71">
        <v>4</v>
      </c>
      <c r="B12" s="23" t="s">
        <v>12</v>
      </c>
      <c r="C12" s="187">
        <f t="shared" si="0"/>
        <v>926.86</v>
      </c>
      <c r="D12" s="187">
        <f t="shared" si="1"/>
        <v>45</v>
      </c>
      <c r="E12" s="187">
        <f t="shared" si="2"/>
        <v>579.5</v>
      </c>
      <c r="F12" s="187">
        <f t="shared" si="3"/>
        <v>302.36</v>
      </c>
      <c r="G12" s="146">
        <v>83</v>
      </c>
      <c r="H12" s="146">
        <v>83</v>
      </c>
      <c r="I12" s="57">
        <v>15</v>
      </c>
      <c r="J12" s="57"/>
      <c r="K12" s="57">
        <v>15</v>
      </c>
      <c r="L12" s="143">
        <v>240</v>
      </c>
      <c r="M12" s="143">
        <v>240</v>
      </c>
      <c r="N12" s="57">
        <v>149.6</v>
      </c>
      <c r="O12" s="57"/>
      <c r="P12" s="57">
        <v>88.1</v>
      </c>
      <c r="Q12" s="57">
        <v>61.5</v>
      </c>
      <c r="R12" s="146"/>
      <c r="S12" s="146"/>
      <c r="T12" s="146"/>
      <c r="U12" s="69">
        <v>36.26</v>
      </c>
      <c r="V12" s="69">
        <v>36.26</v>
      </c>
      <c r="W12" s="67">
        <v>150</v>
      </c>
      <c r="X12" s="67"/>
      <c r="Y12" s="67">
        <f>W12-X12</f>
        <v>150</v>
      </c>
      <c r="Z12" s="147">
        <f t="shared" si="4"/>
        <v>75</v>
      </c>
      <c r="AA12" s="147">
        <v>45</v>
      </c>
      <c r="AB12" s="147">
        <v>30</v>
      </c>
      <c r="AC12" s="145">
        <v>5</v>
      </c>
      <c r="AD12" s="145">
        <v>5</v>
      </c>
      <c r="AE12" s="57">
        <v>133</v>
      </c>
      <c r="AF12" s="57">
        <v>133</v>
      </c>
      <c r="AG12" s="67">
        <v>40</v>
      </c>
      <c r="AH12" s="67">
        <v>40</v>
      </c>
    </row>
    <row r="13" spans="1:34" s="22" customFormat="1" ht="33" customHeight="1">
      <c r="A13" s="71">
        <v>5</v>
      </c>
      <c r="B13" s="23" t="s">
        <v>13</v>
      </c>
      <c r="C13" s="187">
        <f t="shared" si="0"/>
        <v>200.82999999999998</v>
      </c>
      <c r="D13" s="187">
        <f t="shared" si="1"/>
        <v>0</v>
      </c>
      <c r="E13" s="187">
        <f t="shared" si="2"/>
        <v>53</v>
      </c>
      <c r="F13" s="187">
        <f t="shared" si="3"/>
        <v>147.82999999999998</v>
      </c>
      <c r="G13" s="146">
        <v>8</v>
      </c>
      <c r="H13" s="146">
        <v>8</v>
      </c>
      <c r="I13" s="57"/>
      <c r="J13" s="57"/>
      <c r="K13" s="57"/>
      <c r="L13" s="143">
        <v>30</v>
      </c>
      <c r="M13" s="143">
        <v>30</v>
      </c>
      <c r="N13" s="57">
        <v>116</v>
      </c>
      <c r="O13" s="57"/>
      <c r="P13" s="57">
        <v>116</v>
      </c>
      <c r="Q13" s="57"/>
      <c r="R13" s="146"/>
      <c r="S13" s="146"/>
      <c r="T13" s="146"/>
      <c r="U13" s="69">
        <v>21.83</v>
      </c>
      <c r="V13" s="69">
        <v>21.83</v>
      </c>
      <c r="W13" s="67"/>
      <c r="X13" s="67"/>
      <c r="Y13" s="67"/>
      <c r="Z13" s="147">
        <f t="shared" si="4"/>
        <v>10</v>
      </c>
      <c r="AA13" s="27"/>
      <c r="AB13" s="147">
        <v>10</v>
      </c>
      <c r="AC13" s="145">
        <v>5</v>
      </c>
      <c r="AD13" s="145">
        <v>5</v>
      </c>
      <c r="AE13" s="185"/>
      <c r="AF13" s="185"/>
      <c r="AG13" s="67">
        <v>10</v>
      </c>
      <c r="AH13" s="67">
        <v>10</v>
      </c>
    </row>
    <row r="14" spans="1:34" s="22" customFormat="1" ht="33" customHeight="1">
      <c r="A14" s="71">
        <v>6</v>
      </c>
      <c r="B14" s="23" t="s">
        <v>14</v>
      </c>
      <c r="C14" s="187">
        <f t="shared" si="0"/>
        <v>50.230000000000004</v>
      </c>
      <c r="D14" s="187">
        <f t="shared" si="1"/>
        <v>0</v>
      </c>
      <c r="E14" s="187">
        <f t="shared" si="2"/>
        <v>19</v>
      </c>
      <c r="F14" s="187">
        <f t="shared" si="3"/>
        <v>31.23</v>
      </c>
      <c r="G14" s="146">
        <v>1</v>
      </c>
      <c r="H14" s="146">
        <v>1</v>
      </c>
      <c r="I14" s="57"/>
      <c r="J14" s="57"/>
      <c r="K14" s="57"/>
      <c r="L14" s="143">
        <v>3</v>
      </c>
      <c r="M14" s="143">
        <v>3</v>
      </c>
      <c r="N14" s="57">
        <v>20</v>
      </c>
      <c r="O14" s="57"/>
      <c r="P14" s="57">
        <v>20</v>
      </c>
      <c r="Q14" s="57"/>
      <c r="R14" s="146"/>
      <c r="S14" s="146"/>
      <c r="T14" s="146"/>
      <c r="U14" s="69">
        <v>11.23</v>
      </c>
      <c r="V14" s="69">
        <v>11.23</v>
      </c>
      <c r="W14" s="67"/>
      <c r="X14" s="67"/>
      <c r="Y14" s="67"/>
      <c r="Z14" s="147"/>
      <c r="AA14" s="27"/>
      <c r="AB14" s="147"/>
      <c r="AC14" s="145">
        <v>5</v>
      </c>
      <c r="AD14" s="145">
        <v>5</v>
      </c>
      <c r="AE14" s="185"/>
      <c r="AF14" s="185"/>
      <c r="AG14" s="67">
        <v>10</v>
      </c>
      <c r="AH14" s="67">
        <v>10</v>
      </c>
    </row>
    <row r="15" spans="1:34" ht="33" customHeight="1">
      <c r="A15" s="72">
        <v>7</v>
      </c>
      <c r="B15" s="15" t="s">
        <v>31</v>
      </c>
      <c r="C15" s="187">
        <f t="shared" si="0"/>
        <v>12</v>
      </c>
      <c r="D15" s="187">
        <f t="shared" si="1"/>
        <v>0</v>
      </c>
      <c r="E15" s="187">
        <f t="shared" si="2"/>
        <v>0</v>
      </c>
      <c r="F15" s="187">
        <f t="shared" si="3"/>
        <v>12</v>
      </c>
      <c r="G15" s="146"/>
      <c r="H15" s="146"/>
      <c r="I15" s="57"/>
      <c r="J15" s="57"/>
      <c r="K15" s="57"/>
      <c r="L15" s="143"/>
      <c r="M15" s="143"/>
      <c r="N15" s="146"/>
      <c r="O15" s="146"/>
      <c r="P15" s="146"/>
      <c r="Q15" s="146"/>
      <c r="R15" s="146"/>
      <c r="S15" s="146"/>
      <c r="T15" s="146"/>
      <c r="U15" s="77"/>
      <c r="V15" s="77"/>
      <c r="W15" s="67"/>
      <c r="X15" s="67"/>
      <c r="Y15" s="67"/>
      <c r="Z15" s="147">
        <f t="shared" ref="Z15" si="5">AA15+AB15</f>
        <v>12</v>
      </c>
      <c r="AA15" s="27"/>
      <c r="AB15" s="147">
        <v>12</v>
      </c>
      <c r="AC15" s="145"/>
      <c r="AD15" s="145"/>
      <c r="AE15" s="185"/>
      <c r="AF15" s="185"/>
      <c r="AG15" s="67"/>
      <c r="AH15" s="67"/>
    </row>
    <row r="16" spans="1:34" ht="33" customHeight="1">
      <c r="A16" s="195">
        <v>8</v>
      </c>
      <c r="B16" s="23" t="s">
        <v>16</v>
      </c>
      <c r="C16" s="185">
        <f t="shared" si="0"/>
        <v>263</v>
      </c>
      <c r="D16" s="185">
        <f t="shared" si="1"/>
        <v>150</v>
      </c>
      <c r="E16" s="185">
        <f t="shared" si="2"/>
        <v>0</v>
      </c>
      <c r="F16" s="185">
        <f t="shared" si="3"/>
        <v>113</v>
      </c>
      <c r="G16" s="185"/>
      <c r="H16" s="185"/>
      <c r="I16" s="57">
        <v>4</v>
      </c>
      <c r="J16" s="57"/>
      <c r="K16" s="57">
        <v>4</v>
      </c>
      <c r="L16" s="143"/>
      <c r="M16" s="143"/>
      <c r="N16" s="146"/>
      <c r="O16" s="146"/>
      <c r="P16" s="146"/>
      <c r="Q16" s="146"/>
      <c r="R16" s="146">
        <v>259</v>
      </c>
      <c r="S16" s="146">
        <v>150</v>
      </c>
      <c r="T16" s="146">
        <v>109</v>
      </c>
      <c r="U16" s="69"/>
      <c r="V16" s="69"/>
      <c r="W16" s="67"/>
      <c r="X16" s="67"/>
      <c r="Y16" s="67"/>
      <c r="Z16" s="26"/>
      <c r="AA16" s="27"/>
      <c r="AB16" s="26"/>
      <c r="AC16" s="66"/>
      <c r="AD16" s="66"/>
      <c r="AE16" s="185"/>
      <c r="AF16" s="185"/>
      <c r="AG16" s="67"/>
      <c r="AH16" s="67"/>
    </row>
    <row r="17" spans="1:34" ht="26.25" customHeight="1">
      <c r="A17" s="210"/>
      <c r="B17" s="309" t="s">
        <v>307</v>
      </c>
      <c r="C17" s="309"/>
      <c r="D17" s="309"/>
      <c r="E17" s="309"/>
      <c r="F17" s="309"/>
      <c r="G17" s="309"/>
      <c r="H17" s="309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</row>
    <row r="18" spans="1:34" ht="26.25" customHeight="1"/>
  </sheetData>
  <mergeCells count="44">
    <mergeCell ref="A1:AH1"/>
    <mergeCell ref="A3:A7"/>
    <mergeCell ref="B3:B7"/>
    <mergeCell ref="W4:Y4"/>
    <mergeCell ref="E7:F7"/>
    <mergeCell ref="AG4:AH4"/>
    <mergeCell ref="R4:T4"/>
    <mergeCell ref="S5:S6"/>
    <mergeCell ref="Z4:AB4"/>
    <mergeCell ref="A2:C2"/>
    <mergeCell ref="C5:C7"/>
    <mergeCell ref="AG5:AG7"/>
    <mergeCell ref="I3:M3"/>
    <mergeCell ref="Z5:Z7"/>
    <mergeCell ref="AA5:AA6"/>
    <mergeCell ref="AC4:AD4"/>
    <mergeCell ref="W5:W7"/>
    <mergeCell ref="X5:X6"/>
    <mergeCell ref="U4:V4"/>
    <mergeCell ref="AE5:AE7"/>
    <mergeCell ref="G5:G7"/>
    <mergeCell ref="I5:I7"/>
    <mergeCell ref="L5:L7"/>
    <mergeCell ref="J5:J6"/>
    <mergeCell ref="AC5:AC7"/>
    <mergeCell ref="N5:N7"/>
    <mergeCell ref="O5:O6"/>
    <mergeCell ref="P7:Q7"/>
    <mergeCell ref="AE3:AH3"/>
    <mergeCell ref="B17:H17"/>
    <mergeCell ref="G3:H4"/>
    <mergeCell ref="C3:F4"/>
    <mergeCell ref="N3:T3"/>
    <mergeCell ref="U3:AD3"/>
    <mergeCell ref="AE4:AF4"/>
    <mergeCell ref="A8:B8"/>
    <mergeCell ref="I4:K4"/>
    <mergeCell ref="L4:M4"/>
    <mergeCell ref="N4:Q4"/>
    <mergeCell ref="D5:D6"/>
    <mergeCell ref="P5:Q5"/>
    <mergeCell ref="R5:R7"/>
    <mergeCell ref="U5:U7"/>
    <mergeCell ref="E5:F5"/>
  </mergeCells>
  <phoneticPr fontId="2" type="noConversion"/>
  <printOptions horizontalCentered="1"/>
  <pageMargins left="0.23622047244094491" right="0.15748031496062992" top="0.74803149606299213" bottom="0.74803149606299213" header="0.31496062992125984" footer="0.31496062992125984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19"/>
  <sheetViews>
    <sheetView workbookViewId="0">
      <selection activeCell="I7" sqref="I7"/>
    </sheetView>
  </sheetViews>
  <sheetFormatPr defaultRowHeight="13.5"/>
  <cols>
    <col min="1" max="1" width="5" style="3" customWidth="1"/>
    <col min="2" max="2" width="9.75" style="3" customWidth="1"/>
    <col min="3" max="3" width="8.75" style="118" customWidth="1"/>
    <col min="4" max="4" width="8.75" style="97" customWidth="1"/>
    <col min="5" max="5" width="10" style="124" customWidth="1"/>
    <col min="6" max="6" width="9.5" style="3" customWidth="1"/>
    <col min="7" max="8" width="7.75" style="124" customWidth="1"/>
    <col min="9" max="9" width="9.375" style="124" customWidth="1"/>
    <col min="10" max="10" width="9.125" style="3" customWidth="1"/>
    <col min="11" max="11" width="9.125" style="124" customWidth="1"/>
    <col min="12" max="12" width="9" style="3" bestFit="1" customWidth="1"/>
    <col min="13" max="13" width="11.75" style="9" customWidth="1"/>
    <col min="14" max="14" width="9.375" style="10" customWidth="1"/>
    <col min="15" max="15" width="8.5" style="3" customWidth="1"/>
    <col min="16" max="16" width="8.5" style="124" customWidth="1"/>
    <col min="17" max="17" width="10.25" style="3" customWidth="1"/>
    <col min="18" max="18" width="10.25" style="124" customWidth="1"/>
    <col min="19" max="19" width="9.125" style="124" customWidth="1"/>
    <col min="20" max="20" width="10.25" style="124" customWidth="1"/>
    <col min="21" max="21" width="7.875" style="124" customWidth="1"/>
    <col min="22" max="22" width="10.25" style="124" customWidth="1"/>
    <col min="23" max="23" width="8.875" style="124" customWidth="1"/>
    <col min="24" max="24" width="10.25" style="124" customWidth="1"/>
    <col min="25" max="25" width="10" style="136" customWidth="1"/>
    <col min="26" max="26" width="9" style="4" customWidth="1"/>
    <col min="27" max="27" width="9.5" style="4" customWidth="1"/>
    <col min="28" max="28" width="9.625" style="4" customWidth="1"/>
    <col min="29" max="16384" width="9" style="3"/>
  </cols>
  <sheetData>
    <row r="1" spans="1:28" ht="25.5" customHeight="1">
      <c r="A1" s="322" t="s">
        <v>157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</row>
    <row r="3" spans="1:28">
      <c r="A3" s="328" t="s">
        <v>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</row>
    <row r="4" spans="1:28" ht="54.75" customHeight="1">
      <c r="A4" s="315" t="s">
        <v>0</v>
      </c>
      <c r="B4" s="315" t="s">
        <v>17</v>
      </c>
      <c r="C4" s="262" t="s">
        <v>185</v>
      </c>
      <c r="D4" s="262"/>
      <c r="E4" s="262"/>
      <c r="F4" s="262"/>
      <c r="G4" s="262"/>
      <c r="H4" s="329" t="s">
        <v>3</v>
      </c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1"/>
      <c r="U4" s="262" t="s">
        <v>323</v>
      </c>
      <c r="V4" s="262"/>
      <c r="W4" s="262"/>
      <c r="X4" s="262"/>
      <c r="Y4" s="262"/>
      <c r="Z4" s="262"/>
      <c r="AA4" s="262"/>
      <c r="AB4" s="262"/>
    </row>
    <row r="5" spans="1:28" s="124" customFormat="1" ht="48.75" customHeight="1">
      <c r="A5" s="316"/>
      <c r="B5" s="316"/>
      <c r="C5" s="218" t="s">
        <v>339</v>
      </c>
      <c r="D5" s="218" t="s">
        <v>243</v>
      </c>
      <c r="E5" s="218" t="s">
        <v>309</v>
      </c>
      <c r="F5" s="259" t="s">
        <v>55</v>
      </c>
      <c r="G5" s="310"/>
      <c r="H5" s="215" t="s">
        <v>322</v>
      </c>
      <c r="I5" s="217"/>
      <c r="J5" s="228" t="s">
        <v>333</v>
      </c>
      <c r="K5" s="228"/>
      <c r="L5" s="262" t="s">
        <v>335</v>
      </c>
      <c r="M5" s="262"/>
      <c r="N5" s="262"/>
      <c r="O5" s="262" t="s">
        <v>331</v>
      </c>
      <c r="P5" s="262"/>
      <c r="Q5" s="262" t="s">
        <v>327</v>
      </c>
      <c r="R5" s="262"/>
      <c r="S5" s="312" t="s">
        <v>287</v>
      </c>
      <c r="T5" s="310"/>
      <c r="U5" s="215" t="s">
        <v>318</v>
      </c>
      <c r="V5" s="216"/>
      <c r="W5" s="215" t="s">
        <v>310</v>
      </c>
      <c r="X5" s="217"/>
      <c r="Y5" s="262" t="s">
        <v>311</v>
      </c>
      <c r="Z5" s="324"/>
      <c r="AA5" s="321" t="s">
        <v>312</v>
      </c>
      <c r="AB5" s="321"/>
    </row>
    <row r="6" spans="1:28" s="124" customFormat="1" ht="37.5" customHeight="1">
      <c r="A6" s="316"/>
      <c r="B6" s="316"/>
      <c r="C6" s="219"/>
      <c r="D6" s="219"/>
      <c r="E6" s="219"/>
      <c r="F6" s="228" t="s">
        <v>184</v>
      </c>
      <c r="G6" s="228" t="s">
        <v>183</v>
      </c>
      <c r="H6" s="218" t="s">
        <v>364</v>
      </c>
      <c r="I6" s="185" t="s">
        <v>292</v>
      </c>
      <c r="J6" s="218" t="s">
        <v>129</v>
      </c>
      <c r="K6" s="194" t="s">
        <v>292</v>
      </c>
      <c r="L6" s="259" t="s">
        <v>308</v>
      </c>
      <c r="M6" s="228" t="s">
        <v>292</v>
      </c>
      <c r="N6" s="228"/>
      <c r="O6" s="259" t="s">
        <v>328</v>
      </c>
      <c r="P6" s="185" t="s">
        <v>292</v>
      </c>
      <c r="Q6" s="228" t="s">
        <v>328</v>
      </c>
      <c r="R6" s="185" t="s">
        <v>292</v>
      </c>
      <c r="S6" s="217" t="s">
        <v>288</v>
      </c>
      <c r="T6" s="228" t="s">
        <v>289</v>
      </c>
      <c r="U6" s="218" t="s">
        <v>319</v>
      </c>
      <c r="V6" s="194" t="s">
        <v>259</v>
      </c>
      <c r="W6" s="218" t="s">
        <v>345</v>
      </c>
      <c r="X6" s="202" t="s">
        <v>292</v>
      </c>
      <c r="Y6" s="325" t="s">
        <v>315</v>
      </c>
      <c r="Z6" s="183" t="s">
        <v>292</v>
      </c>
      <c r="AA6" s="325" t="s">
        <v>325</v>
      </c>
      <c r="AB6" s="181" t="s">
        <v>292</v>
      </c>
    </row>
    <row r="7" spans="1:28" s="2" customFormat="1" ht="114.75" customHeight="1">
      <c r="A7" s="316"/>
      <c r="B7" s="316"/>
      <c r="C7" s="219"/>
      <c r="D7" s="219"/>
      <c r="E7" s="220"/>
      <c r="F7" s="228"/>
      <c r="G7" s="228"/>
      <c r="H7" s="219"/>
      <c r="I7" s="185" t="s">
        <v>329</v>
      </c>
      <c r="J7" s="219"/>
      <c r="K7" s="185" t="s">
        <v>329</v>
      </c>
      <c r="L7" s="260"/>
      <c r="M7" s="214" t="s">
        <v>309</v>
      </c>
      <c r="N7" s="97" t="s">
        <v>329</v>
      </c>
      <c r="O7" s="260"/>
      <c r="P7" s="185" t="s">
        <v>329</v>
      </c>
      <c r="Q7" s="228"/>
      <c r="R7" s="185" t="s">
        <v>329</v>
      </c>
      <c r="S7" s="217"/>
      <c r="T7" s="228"/>
      <c r="U7" s="219"/>
      <c r="V7" s="56" t="s">
        <v>321</v>
      </c>
      <c r="W7" s="219"/>
      <c r="X7" s="185" t="s">
        <v>316</v>
      </c>
      <c r="Y7" s="326"/>
      <c r="Z7" s="181" t="s">
        <v>313</v>
      </c>
      <c r="AA7" s="326"/>
      <c r="AB7" s="181" t="s">
        <v>313</v>
      </c>
    </row>
    <row r="8" spans="1:28" s="9" customFormat="1" ht="57.75" customHeight="1">
      <c r="A8" s="317"/>
      <c r="B8" s="317"/>
      <c r="C8" s="220"/>
      <c r="D8" s="220"/>
      <c r="E8" s="123" t="s">
        <v>186</v>
      </c>
      <c r="F8" s="228" t="s">
        <v>338</v>
      </c>
      <c r="G8" s="232"/>
      <c r="H8" s="220"/>
      <c r="I8" s="213" t="s">
        <v>334</v>
      </c>
      <c r="J8" s="220"/>
      <c r="K8" s="185" t="s">
        <v>337</v>
      </c>
      <c r="L8" s="261"/>
      <c r="M8" s="189" t="s">
        <v>336</v>
      </c>
      <c r="N8" s="188" t="s">
        <v>330</v>
      </c>
      <c r="O8" s="261"/>
      <c r="P8" s="185" t="s">
        <v>332</v>
      </c>
      <c r="Q8" s="228"/>
      <c r="R8" s="185" t="s">
        <v>332</v>
      </c>
      <c r="S8" s="217"/>
      <c r="T8" s="185" t="s">
        <v>326</v>
      </c>
      <c r="U8" s="220"/>
      <c r="V8" s="212" t="s">
        <v>320</v>
      </c>
      <c r="W8" s="220"/>
      <c r="X8" s="211" t="s">
        <v>317</v>
      </c>
      <c r="Y8" s="327"/>
      <c r="Z8" s="181" t="s">
        <v>314</v>
      </c>
      <c r="AA8" s="327"/>
      <c r="AB8" s="181" t="s">
        <v>324</v>
      </c>
    </row>
    <row r="9" spans="1:28" ht="24" customHeight="1">
      <c r="A9" s="319" t="s">
        <v>8</v>
      </c>
      <c r="B9" s="318"/>
      <c r="C9" s="117">
        <f>H9+J9+L9+O9+Q9+S9+U9+W9+Y9+AA9</f>
        <v>6527</v>
      </c>
      <c r="D9" s="166">
        <f>1125+1270+2840</f>
        <v>5235</v>
      </c>
      <c r="E9" s="122">
        <v>57</v>
      </c>
      <c r="F9" s="11">
        <f>I9+K9+N9+P9+R9+V9+X9+Z9+AB9</f>
        <v>1185</v>
      </c>
      <c r="G9" s="96">
        <f>T9</f>
        <v>50</v>
      </c>
      <c r="H9" s="199">
        <v>1125</v>
      </c>
      <c r="I9" s="199">
        <v>0</v>
      </c>
      <c r="J9" s="13">
        <v>250</v>
      </c>
      <c r="K9" s="201">
        <v>250</v>
      </c>
      <c r="L9" s="13">
        <f>SUM(L10:L17)</f>
        <v>237</v>
      </c>
      <c r="M9" s="13">
        <f>SUM(M10:M17)</f>
        <v>57</v>
      </c>
      <c r="N9" s="13">
        <f>SUM(N10:N17)</f>
        <v>180</v>
      </c>
      <c r="O9" s="13">
        <f t="shared" ref="O9:Y9" si="0">SUM(O10:O17)</f>
        <v>20</v>
      </c>
      <c r="P9" s="201">
        <f t="shared" ref="P9" si="1">SUM(P10:P17)</f>
        <v>20</v>
      </c>
      <c r="Q9" s="13">
        <f t="shared" si="0"/>
        <v>20</v>
      </c>
      <c r="R9" s="201">
        <v>20</v>
      </c>
      <c r="S9" s="201">
        <v>50</v>
      </c>
      <c r="T9" s="201">
        <v>50</v>
      </c>
      <c r="U9" s="168">
        <v>1270</v>
      </c>
      <c r="V9" s="168">
        <v>0</v>
      </c>
      <c r="W9" s="201">
        <v>2840</v>
      </c>
      <c r="X9" s="201">
        <v>0</v>
      </c>
      <c r="Y9" s="96">
        <f t="shared" si="0"/>
        <v>470</v>
      </c>
      <c r="Z9" s="199">
        <f t="shared" ref="Z9" si="2">SUM(Z10:Z17)</f>
        <v>470</v>
      </c>
      <c r="AA9" s="60">
        <v>245</v>
      </c>
      <c r="AB9" s="60">
        <f t="shared" ref="AB9" si="3">SUM(AB10:AB17)</f>
        <v>245</v>
      </c>
    </row>
    <row r="10" spans="1:28" ht="24" customHeight="1">
      <c r="A10" s="8">
        <v>1</v>
      </c>
      <c r="B10" s="6" t="s">
        <v>9</v>
      </c>
      <c r="C10" s="203">
        <f t="shared" ref="C10:C17" si="4">H10+J10+L10+O10+Q10+S10+U10+W10+Y10+AA10</f>
        <v>231</v>
      </c>
      <c r="D10" s="166"/>
      <c r="E10" s="96">
        <v>11</v>
      </c>
      <c r="F10" s="199">
        <f>I10+K10+N10+P10+R10+V10+X10+Z10+AB10</f>
        <v>220</v>
      </c>
      <c r="G10" s="199">
        <f t="shared" ref="G10:G17" si="5">T10</f>
        <v>0</v>
      </c>
      <c r="H10" s="199"/>
      <c r="I10" s="199"/>
      <c r="J10" s="13">
        <v>116</v>
      </c>
      <c r="K10" s="201">
        <v>116</v>
      </c>
      <c r="L10" s="13">
        <v>49</v>
      </c>
      <c r="M10" s="11">
        <v>11</v>
      </c>
      <c r="N10" s="51">
        <f>L10-M10</f>
        <v>38</v>
      </c>
      <c r="O10" s="13">
        <v>6</v>
      </c>
      <c r="P10" s="201">
        <v>6</v>
      </c>
      <c r="Q10" s="13"/>
      <c r="R10" s="201"/>
      <c r="S10" s="201"/>
      <c r="T10" s="201"/>
      <c r="U10" s="168"/>
      <c r="V10" s="168"/>
      <c r="W10" s="201"/>
      <c r="X10" s="201"/>
      <c r="Y10" s="96">
        <v>60</v>
      </c>
      <c r="Z10" s="199">
        <v>60</v>
      </c>
      <c r="AA10" s="60"/>
      <c r="AB10" s="60"/>
    </row>
    <row r="11" spans="1:28" s="5" customFormat="1" ht="24" customHeight="1">
      <c r="A11" s="8">
        <v>2</v>
      </c>
      <c r="B11" s="7" t="s">
        <v>10</v>
      </c>
      <c r="C11" s="203">
        <f t="shared" si="4"/>
        <v>267</v>
      </c>
      <c r="D11" s="166"/>
      <c r="E11" s="96">
        <v>9</v>
      </c>
      <c r="F11" s="199">
        <f t="shared" ref="F11:F16" si="6">I11+K11+N11+P11+R11+V11+X11+Z11+AB11</f>
        <v>258</v>
      </c>
      <c r="G11" s="199">
        <f t="shared" si="5"/>
        <v>0</v>
      </c>
      <c r="H11" s="199"/>
      <c r="I11" s="199"/>
      <c r="J11" s="13">
        <v>56</v>
      </c>
      <c r="K11" s="201">
        <v>56</v>
      </c>
      <c r="L11" s="13">
        <v>40</v>
      </c>
      <c r="M11" s="11">
        <v>9</v>
      </c>
      <c r="N11" s="51">
        <f t="shared" ref="N11:N15" si="7">L11-M11</f>
        <v>31</v>
      </c>
      <c r="O11" s="13">
        <v>6</v>
      </c>
      <c r="P11" s="201">
        <v>6</v>
      </c>
      <c r="Q11" s="13">
        <v>20</v>
      </c>
      <c r="R11" s="201">
        <v>20</v>
      </c>
      <c r="S11" s="201"/>
      <c r="T11" s="201"/>
      <c r="U11" s="168"/>
      <c r="V11" s="168"/>
      <c r="W11" s="201"/>
      <c r="X11" s="201"/>
      <c r="Y11" s="96">
        <v>80</v>
      </c>
      <c r="Z11" s="199">
        <v>80</v>
      </c>
      <c r="AA11" s="60">
        <v>65</v>
      </c>
      <c r="AB11" s="60">
        <v>65</v>
      </c>
    </row>
    <row r="12" spans="1:28" s="5" customFormat="1" ht="24" customHeight="1">
      <c r="A12" s="8">
        <v>3</v>
      </c>
      <c r="B12" s="7" t="s">
        <v>11</v>
      </c>
      <c r="C12" s="203">
        <f t="shared" si="4"/>
        <v>199</v>
      </c>
      <c r="D12" s="166"/>
      <c r="E12" s="96">
        <v>16</v>
      </c>
      <c r="F12" s="199">
        <f t="shared" si="6"/>
        <v>183</v>
      </c>
      <c r="G12" s="199">
        <f t="shared" si="5"/>
        <v>0</v>
      </c>
      <c r="H12" s="199"/>
      <c r="I12" s="199"/>
      <c r="J12" s="13">
        <v>22</v>
      </c>
      <c r="K12" s="201">
        <v>22</v>
      </c>
      <c r="L12" s="13">
        <v>54</v>
      </c>
      <c r="M12" s="11">
        <v>16</v>
      </c>
      <c r="N12" s="51">
        <f t="shared" si="7"/>
        <v>38</v>
      </c>
      <c r="O12" s="13">
        <v>3</v>
      </c>
      <c r="P12" s="201">
        <v>3</v>
      </c>
      <c r="Q12" s="13"/>
      <c r="R12" s="201"/>
      <c r="S12" s="201"/>
      <c r="T12" s="201"/>
      <c r="U12" s="168"/>
      <c r="V12" s="168"/>
      <c r="W12" s="201"/>
      <c r="X12" s="201"/>
      <c r="Y12" s="96">
        <v>120</v>
      </c>
      <c r="Z12" s="199">
        <v>120</v>
      </c>
      <c r="AA12" s="60"/>
      <c r="AB12" s="60"/>
    </row>
    <row r="13" spans="1:28" s="5" customFormat="1" ht="24" customHeight="1">
      <c r="A13" s="8">
        <v>4</v>
      </c>
      <c r="B13" s="7" t="s">
        <v>12</v>
      </c>
      <c r="C13" s="203">
        <f t="shared" si="4"/>
        <v>198</v>
      </c>
      <c r="D13" s="166"/>
      <c r="E13" s="96">
        <v>9</v>
      </c>
      <c r="F13" s="199">
        <f t="shared" si="6"/>
        <v>189</v>
      </c>
      <c r="G13" s="199">
        <f t="shared" si="5"/>
        <v>0</v>
      </c>
      <c r="H13" s="199"/>
      <c r="I13" s="199"/>
      <c r="J13" s="13">
        <v>35</v>
      </c>
      <c r="K13" s="201">
        <v>35</v>
      </c>
      <c r="L13" s="13">
        <v>40</v>
      </c>
      <c r="M13" s="11">
        <v>9</v>
      </c>
      <c r="N13" s="51">
        <f t="shared" si="7"/>
        <v>31</v>
      </c>
      <c r="O13" s="13">
        <v>3</v>
      </c>
      <c r="P13" s="201">
        <v>3</v>
      </c>
      <c r="Q13" s="13"/>
      <c r="R13" s="201"/>
      <c r="S13" s="201"/>
      <c r="T13" s="201"/>
      <c r="U13" s="168"/>
      <c r="V13" s="168"/>
      <c r="W13" s="201"/>
      <c r="X13" s="201"/>
      <c r="Y13" s="96">
        <v>120</v>
      </c>
      <c r="Z13" s="199">
        <v>120</v>
      </c>
      <c r="AA13" s="60"/>
      <c r="AB13" s="60"/>
    </row>
    <row r="14" spans="1:28" s="5" customFormat="1" ht="24" customHeight="1">
      <c r="A14" s="8">
        <v>5</v>
      </c>
      <c r="B14" s="7" t="s">
        <v>13</v>
      </c>
      <c r="C14" s="203">
        <f t="shared" si="4"/>
        <v>73</v>
      </c>
      <c r="D14" s="166"/>
      <c r="E14" s="96">
        <v>7</v>
      </c>
      <c r="F14" s="199">
        <f t="shared" si="6"/>
        <v>66</v>
      </c>
      <c r="G14" s="199">
        <f t="shared" si="5"/>
        <v>0</v>
      </c>
      <c r="H14" s="199"/>
      <c r="I14" s="199"/>
      <c r="J14" s="13">
        <v>21</v>
      </c>
      <c r="K14" s="201">
        <v>21</v>
      </c>
      <c r="L14" s="13">
        <v>31</v>
      </c>
      <c r="M14" s="11">
        <v>7</v>
      </c>
      <c r="N14" s="51">
        <f t="shared" si="7"/>
        <v>24</v>
      </c>
      <c r="O14" s="13">
        <v>1</v>
      </c>
      <c r="P14" s="201">
        <v>1</v>
      </c>
      <c r="Q14" s="13"/>
      <c r="R14" s="201"/>
      <c r="S14" s="201"/>
      <c r="T14" s="201"/>
      <c r="U14" s="168"/>
      <c r="V14" s="168"/>
      <c r="W14" s="201"/>
      <c r="X14" s="201"/>
      <c r="Y14" s="96">
        <v>20</v>
      </c>
      <c r="Z14" s="199">
        <v>20</v>
      </c>
      <c r="AA14" s="60"/>
      <c r="AB14" s="60"/>
    </row>
    <row r="15" spans="1:28" ht="24" customHeight="1">
      <c r="A15" s="8">
        <v>6</v>
      </c>
      <c r="B15" s="7" t="s">
        <v>14</v>
      </c>
      <c r="C15" s="203">
        <f t="shared" si="4"/>
        <v>64</v>
      </c>
      <c r="D15" s="166"/>
      <c r="E15" s="96">
        <v>5</v>
      </c>
      <c r="F15" s="199">
        <f t="shared" si="6"/>
        <v>59</v>
      </c>
      <c r="G15" s="199">
        <f t="shared" si="5"/>
        <v>0</v>
      </c>
      <c r="H15" s="199"/>
      <c r="I15" s="199"/>
      <c r="J15" s="13"/>
      <c r="K15" s="201"/>
      <c r="L15" s="13">
        <v>23</v>
      </c>
      <c r="M15" s="11">
        <v>5</v>
      </c>
      <c r="N15" s="51">
        <f t="shared" si="7"/>
        <v>18</v>
      </c>
      <c r="O15" s="13">
        <v>1</v>
      </c>
      <c r="P15" s="201">
        <v>1</v>
      </c>
      <c r="Q15" s="13"/>
      <c r="R15" s="201"/>
      <c r="S15" s="201"/>
      <c r="T15" s="201"/>
      <c r="U15" s="168"/>
      <c r="V15" s="168"/>
      <c r="W15" s="201"/>
      <c r="X15" s="201"/>
      <c r="Y15" s="96">
        <v>40</v>
      </c>
      <c r="Z15" s="199">
        <v>40</v>
      </c>
      <c r="AA15" s="60"/>
      <c r="AB15" s="60"/>
    </row>
    <row r="16" spans="1:28" s="61" customFormat="1" ht="24" customHeight="1">
      <c r="A16" s="53">
        <v>7</v>
      </c>
      <c r="B16" s="76" t="s">
        <v>51</v>
      </c>
      <c r="C16" s="203">
        <f t="shared" si="4"/>
        <v>0</v>
      </c>
      <c r="D16" s="166"/>
      <c r="E16" s="122"/>
      <c r="F16" s="199">
        <f t="shared" si="6"/>
        <v>0</v>
      </c>
      <c r="G16" s="199">
        <f t="shared" si="5"/>
        <v>0</v>
      </c>
      <c r="H16" s="199"/>
      <c r="I16" s="199"/>
      <c r="J16" s="52"/>
      <c r="K16" s="52"/>
      <c r="L16" s="52"/>
      <c r="M16" s="18"/>
      <c r="N16" s="52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126"/>
      <c r="Z16" s="181"/>
      <c r="AA16" s="60"/>
      <c r="AB16" s="60"/>
    </row>
    <row r="17" spans="1:28" ht="24" customHeight="1">
      <c r="A17" s="8">
        <v>8</v>
      </c>
      <c r="B17" s="7" t="s">
        <v>16</v>
      </c>
      <c r="C17" s="203">
        <f t="shared" si="4"/>
        <v>260</v>
      </c>
      <c r="D17" s="166"/>
      <c r="E17" s="122"/>
      <c r="F17" s="199">
        <f>I17+K17+N17+P17+R17+V17+X17+Z17+AB17</f>
        <v>210</v>
      </c>
      <c r="G17" s="199">
        <f t="shared" si="5"/>
        <v>50</v>
      </c>
      <c r="H17" s="199"/>
      <c r="I17" s="199"/>
      <c r="J17" s="13"/>
      <c r="K17" s="201"/>
      <c r="L17" s="13"/>
      <c r="M17" s="11"/>
      <c r="N17" s="13"/>
      <c r="O17" s="13"/>
      <c r="P17" s="201"/>
      <c r="Q17" s="13"/>
      <c r="R17" s="201"/>
      <c r="S17" s="201">
        <v>50</v>
      </c>
      <c r="T17" s="201">
        <v>50</v>
      </c>
      <c r="U17" s="168"/>
      <c r="V17" s="168"/>
      <c r="W17" s="201"/>
      <c r="X17" s="201"/>
      <c r="Y17" s="96">
        <v>30</v>
      </c>
      <c r="Z17" s="199">
        <v>30</v>
      </c>
      <c r="AA17" s="60">
        <v>180</v>
      </c>
      <c r="AB17" s="60">
        <v>180</v>
      </c>
    </row>
    <row r="19" spans="1:28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200"/>
      <c r="AB19" s="200"/>
    </row>
  </sheetData>
  <mergeCells count="38">
    <mergeCell ref="AA6:AA8"/>
    <mergeCell ref="A3:AB3"/>
    <mergeCell ref="C4:G4"/>
    <mergeCell ref="F8:G8"/>
    <mergeCell ref="H5:I5"/>
    <mergeCell ref="S5:T5"/>
    <mergeCell ref="S6:S8"/>
    <mergeCell ref="T6:T7"/>
    <mergeCell ref="Q5:R5"/>
    <mergeCell ref="O5:P5"/>
    <mergeCell ref="J5:K5"/>
    <mergeCell ref="H6:H8"/>
    <mergeCell ref="H4:T4"/>
    <mergeCell ref="L5:N5"/>
    <mergeCell ref="L6:L8"/>
    <mergeCell ref="M6:N6"/>
    <mergeCell ref="A1:AB1"/>
    <mergeCell ref="A19:Z19"/>
    <mergeCell ref="Y5:Z5"/>
    <mergeCell ref="B4:B8"/>
    <mergeCell ref="A4:A8"/>
    <mergeCell ref="J6:J8"/>
    <mergeCell ref="A9:B9"/>
    <mergeCell ref="O6:O8"/>
    <mergeCell ref="Q6:Q8"/>
    <mergeCell ref="Y6:Y8"/>
    <mergeCell ref="U6:U8"/>
    <mergeCell ref="U5:V5"/>
    <mergeCell ref="W5:X5"/>
    <mergeCell ref="AA5:AB5"/>
    <mergeCell ref="W6:W8"/>
    <mergeCell ref="U4:AB4"/>
    <mergeCell ref="D5:D8"/>
    <mergeCell ref="C5:C8"/>
    <mergeCell ref="E5:E7"/>
    <mergeCell ref="F6:F7"/>
    <mergeCell ref="G6:G7"/>
    <mergeCell ref="F5:G5"/>
  </mergeCells>
  <phoneticPr fontId="2" type="noConversion"/>
  <printOptions horizontalCentered="1"/>
  <pageMargins left="0.21" right="0.16" top="0.74803149606299213" bottom="0.74803149606299213" header="0.31496062992125984" footer="0.31496062992125984"/>
  <pageSetup paperSize="8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汇总表</vt:lpstr>
      <vt:lpstr>高标准农田建设（市级资金）</vt:lpstr>
      <vt:lpstr>现代农业发展</vt:lpstr>
      <vt:lpstr>农业公共服务 </vt:lpstr>
      <vt:lpstr>科技创新与推广</vt:lpstr>
      <vt:lpstr>农业生态保护与资源化利用 </vt:lpstr>
      <vt:lpstr>美丽乡村发展</vt:lpstr>
      <vt:lpstr>Sheet1</vt:lpstr>
      <vt:lpstr>科技创新与推广!Print_Titles</vt:lpstr>
      <vt:lpstr>现代农业发展!Print_Titles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常州市农业农村局(填报)</dc:creator>
  <cp:lastModifiedBy>Administrator</cp:lastModifiedBy>
  <cp:lastPrinted>2020-06-01T07:00:38Z</cp:lastPrinted>
  <dcterms:created xsi:type="dcterms:W3CDTF">2020-04-29T03:10:58Z</dcterms:created>
  <dcterms:modified xsi:type="dcterms:W3CDTF">2020-06-01T08:39:45Z</dcterms:modified>
</cp:coreProperties>
</file>