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765" firstSheet="4" activeTab="7"/>
  </bookViews>
  <sheets>
    <sheet name="现代农业发展资金分配表" sheetId="30" r:id="rId1"/>
    <sheet name="农技创推资金分配表1" sheetId="1" r:id="rId2"/>
    <sheet name="农技创推资金分配表2" sheetId="20" r:id="rId3"/>
    <sheet name="农技创推资金分配表3" sheetId="22" r:id="rId4"/>
    <sheet name="农技创推资金分配表4" sheetId="24" r:id="rId5"/>
    <sheet name="农技创推资金分配表5" sheetId="26" r:id="rId6"/>
    <sheet name="农技创推资金分配表6" sheetId="28" r:id="rId7"/>
    <sheet name="农技创推资金分配表7" sheetId="38" r:id="rId8"/>
    <sheet name="农业生态资金分配表" sheetId="10" r:id="rId9"/>
    <sheet name="农业生态资金分配表2" sheetId="34" r:id="rId10"/>
    <sheet name="农业生态资金分配表3" sheetId="36" r:id="rId11"/>
  </sheets>
  <calcPr calcId="125725"/>
</workbook>
</file>

<file path=xl/calcChain.xml><?xml version="1.0" encoding="utf-8"?>
<calcChain xmlns="http://schemas.openxmlformats.org/spreadsheetml/2006/main">
  <c r="Q11" i="28"/>
  <c r="L5" i="20"/>
  <c r="I6"/>
  <c r="I7"/>
  <c r="I5"/>
  <c r="F5"/>
  <c r="C11"/>
  <c r="C6"/>
  <c r="N11"/>
  <c r="M11"/>
  <c r="L11" s="1"/>
  <c r="J11"/>
  <c r="I11" s="1"/>
  <c r="G11"/>
  <c r="F11" s="1"/>
  <c r="D11" i="26" l="1"/>
  <c r="I11" i="24"/>
  <c r="K7"/>
  <c r="K6"/>
  <c r="K5"/>
  <c r="K11" l="1"/>
  <c r="I5" l="1"/>
  <c r="I6"/>
  <c r="I7"/>
  <c r="D11" i="34" l="1"/>
  <c r="C11" s="1"/>
  <c r="H11"/>
  <c r="C8" s="1"/>
  <c r="C6" l="1"/>
  <c r="C9"/>
  <c r="C7"/>
  <c r="F6"/>
  <c r="C5"/>
  <c r="C4"/>
  <c r="Q12" i="28"/>
  <c r="G11" i="26"/>
  <c r="Q11"/>
  <c r="O11" l="1"/>
  <c r="O5"/>
  <c r="F6"/>
  <c r="I11"/>
  <c r="L11"/>
  <c r="I5"/>
  <c r="L6"/>
  <c r="C9"/>
  <c r="C6"/>
  <c r="C5"/>
  <c r="F11"/>
  <c r="F9"/>
  <c r="C11"/>
  <c r="C8"/>
  <c r="F5"/>
  <c r="C7"/>
  <c r="F8"/>
  <c r="G11" i="24" l="1"/>
  <c r="D11"/>
  <c r="F11" l="1"/>
  <c r="C11" l="1"/>
  <c r="F7"/>
  <c r="F5"/>
  <c r="C5"/>
  <c r="F6"/>
  <c r="C6"/>
  <c r="C7"/>
  <c r="J11"/>
</calcChain>
</file>

<file path=xl/sharedStrings.xml><?xml version="1.0" encoding="utf-8"?>
<sst xmlns="http://schemas.openxmlformats.org/spreadsheetml/2006/main" count="356" uniqueCount="123">
  <si>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</si>
  <si>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</si>
  <si>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</si>
  <si>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</si>
  <si>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</si>
  <si>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</si>
  <si>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</si>
  <si>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</si>
  <si>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</si>
  <si>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</si>
  <si>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分配因素</t>
    <phoneticPr fontId="5" type="noConversion"/>
  </si>
  <si>
    <t>辖区</t>
    <phoneticPr fontId="5" type="noConversion"/>
  </si>
  <si>
    <t>农业科技创新与推广专项资金分配建议表</t>
    <phoneticPr fontId="5" type="noConversion"/>
  </si>
  <si>
    <t>辖区</t>
    <phoneticPr fontId="5" type="noConversion"/>
  </si>
  <si>
    <t>辖区</t>
    <phoneticPr fontId="5" type="noConversion"/>
  </si>
  <si>
    <t>农业生态保护与资源利用专项资金分配建议表</t>
    <phoneticPr fontId="5" type="noConversion"/>
  </si>
  <si>
    <t>现代农业发展专项资金分配建议表</t>
    <phoneticPr fontId="5" type="noConversion"/>
  </si>
  <si>
    <t>溧阳市</t>
    <phoneticPr fontId="5" type="noConversion"/>
  </si>
  <si>
    <t>溧阳市</t>
    <phoneticPr fontId="5" type="noConversion"/>
  </si>
  <si>
    <t>现代农业产业园（区）建设</t>
  </si>
  <si>
    <t>农业农村人才培养</t>
  </si>
  <si>
    <t>其他产业园区建设</t>
  </si>
  <si>
    <r>
      <rPr>
        <sz val="12"/>
        <color theme="1"/>
        <rFont val="宋体"/>
        <family val="3"/>
        <charset val="134"/>
      </rPr>
      <t>科技示范主体</t>
    </r>
    <r>
      <rPr>
        <sz val="12"/>
        <color theme="1"/>
        <rFont val="Times New Roman"/>
        <family val="1"/>
      </rPr>
      <t>700</t>
    </r>
    <r>
      <rPr>
        <sz val="12"/>
        <color theme="1"/>
        <rFont val="宋体"/>
        <family val="3"/>
        <charset val="134"/>
      </rPr>
      <t>户</t>
    </r>
    <phoneticPr fontId="5" type="noConversion"/>
  </si>
  <si>
    <t>基层农技推广体系农业科技示范基地2个</t>
    <phoneticPr fontId="5" type="noConversion"/>
  </si>
  <si>
    <t>基层农技推广体系农业科技示范基地6个</t>
    <phoneticPr fontId="5" type="noConversion"/>
  </si>
  <si>
    <r>
      <rPr>
        <sz val="12"/>
        <color theme="1"/>
        <rFont val="宋体"/>
        <family val="3"/>
        <charset val="134"/>
      </rPr>
      <t>科技示范主体6</t>
    </r>
    <r>
      <rPr>
        <sz val="12"/>
        <color theme="1"/>
        <rFont val="Times New Roman"/>
        <family val="1"/>
      </rPr>
      <t>50</t>
    </r>
    <r>
      <rPr>
        <sz val="12"/>
        <color theme="1"/>
        <rFont val="宋体"/>
        <family val="3"/>
        <charset val="134"/>
      </rPr>
      <t>户</t>
    </r>
    <phoneticPr fontId="5" type="noConversion"/>
  </si>
  <si>
    <t>科技示范主体180户</t>
    <phoneticPr fontId="5" type="noConversion"/>
  </si>
  <si>
    <t>科技示范主体1530户</t>
    <phoneticPr fontId="5" type="noConversion"/>
  </si>
  <si>
    <t>统筹省级以上培训项目，以及实训基地建设、优秀教学资源开发、培育课题研究、外出交流调研等相关支出</t>
    <phoneticPr fontId="9" type="noConversion"/>
  </si>
  <si>
    <t>村集体经济组织188个</t>
    <phoneticPr fontId="5" type="noConversion"/>
  </si>
  <si>
    <t>村集体经济组织101个</t>
    <phoneticPr fontId="5" type="noConversion"/>
  </si>
  <si>
    <t>村集体经济组织196个</t>
    <phoneticPr fontId="5" type="noConversion"/>
  </si>
  <si>
    <t>村集体经济组织113个</t>
    <phoneticPr fontId="5" type="noConversion"/>
  </si>
  <si>
    <t>村集体经济组织65个</t>
    <phoneticPr fontId="5" type="noConversion"/>
  </si>
  <si>
    <t>村集体经济组织50个</t>
    <phoneticPr fontId="5" type="noConversion"/>
  </si>
  <si>
    <t>村集体经济组织63个</t>
    <phoneticPr fontId="5" type="noConversion"/>
  </si>
  <si>
    <t>776个</t>
    <phoneticPr fontId="9" type="noConversion"/>
  </si>
  <si>
    <t>经开区</t>
    <phoneticPr fontId="5" type="noConversion"/>
  </si>
  <si>
    <t>培训基层农技人员140人</t>
    <phoneticPr fontId="5" type="noConversion"/>
  </si>
  <si>
    <t>培训基层农技人员130人</t>
    <phoneticPr fontId="5" type="noConversion"/>
  </si>
  <si>
    <t>培训基层农技人员36人</t>
    <phoneticPr fontId="5" type="noConversion"/>
  </si>
  <si>
    <r>
      <rPr>
        <sz val="12"/>
        <color theme="1"/>
        <rFont val="宋体"/>
        <family val="3"/>
        <charset val="134"/>
      </rPr>
      <t>通过省级审定新品种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个</t>
    </r>
    <phoneticPr fontId="5" type="noConversion"/>
  </si>
  <si>
    <t>培训基层农技人员306人</t>
    <phoneticPr fontId="5" type="noConversion"/>
  </si>
  <si>
    <r>
      <rPr>
        <sz val="12"/>
        <color theme="1"/>
        <rFont val="宋体"/>
        <family val="3"/>
        <charset val="134"/>
      </rPr>
      <t>创建主体小循环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个</t>
    </r>
    <phoneticPr fontId="5" type="noConversion"/>
  </si>
  <si>
    <t>创建主体小循环10个</t>
    <phoneticPr fontId="5" type="noConversion"/>
  </si>
  <si>
    <t>创建主体小循环5个</t>
    <phoneticPr fontId="5" type="noConversion"/>
  </si>
  <si>
    <t>创建主体小循环1个</t>
    <phoneticPr fontId="5" type="noConversion"/>
  </si>
  <si>
    <t>创建主体小循环4个</t>
    <phoneticPr fontId="5" type="noConversion"/>
  </si>
  <si>
    <t>开展现代生态循环农业试点工作，重点支持标准化清洁化生产、畜禽养殖粪污资源化利用 、农副资源综合开发等建设内容</t>
    <phoneticPr fontId="5" type="noConversion"/>
  </si>
  <si>
    <t>创建循环农业科技示范园1个</t>
  </si>
  <si>
    <t>创建主体小循环1个</t>
    <phoneticPr fontId="5" type="noConversion"/>
  </si>
  <si>
    <t>创建主体小循环25个</t>
    <phoneticPr fontId="5" type="noConversion"/>
  </si>
  <si>
    <t>探索建立新型职业农民制度用于葡萄、桃两个产业的新型职业农民学历提升和专项培训，对新型职业农民的社会保障、体检、个人评优等方面额外补助</t>
    <phoneticPr fontId="9" type="noConversion"/>
  </si>
  <si>
    <t>开展高素质农户发展问卷调查工作，用于基层工作人员的调研费、交通费、追踪指导费、餐饮费等，和参与调查问卷的农户的交通费、餐饮费、通讯补助等，以及问卷填报系统培训的资料费、会务费用等支出。</t>
    <phoneticPr fontId="9" type="noConversion"/>
  </si>
  <si>
    <t>经开区</t>
    <phoneticPr fontId="5" type="noConversion"/>
  </si>
  <si>
    <t>农业科技创新与推广专项资金分配建议表</t>
    <phoneticPr fontId="5" type="noConversion"/>
  </si>
  <si>
    <t>辖区</t>
    <phoneticPr fontId="5" type="noConversion"/>
  </si>
  <si>
    <t>分配因素</t>
    <phoneticPr fontId="5" type="noConversion"/>
  </si>
  <si>
    <t>溧阳市</t>
    <phoneticPr fontId="5" type="noConversion"/>
  </si>
  <si>
    <t>举办农民专业合作社理事长，家庭农场主培训班，培训150人次</t>
    <phoneticPr fontId="5" type="noConversion"/>
  </si>
  <si>
    <t>举办农民专业合作社理事长，家庭农场主培训班，培训50人次</t>
    <phoneticPr fontId="5" type="noConversion"/>
  </si>
  <si>
    <t>培训农民专业合作社理事长，家庭农场主700人次</t>
    <phoneticPr fontId="5" type="noConversion"/>
  </si>
  <si>
    <r>
      <t>5</t>
    </r>
    <r>
      <rPr>
        <sz val="12"/>
        <color theme="1"/>
        <rFont val="宋体"/>
        <family val="3"/>
        <charset val="134"/>
      </rPr>
      <t>个市级现代农业产业技术体系</t>
    </r>
    <phoneticPr fontId="5" type="noConversion"/>
  </si>
  <si>
    <r>
      <t>2</t>
    </r>
    <r>
      <rPr>
        <sz val="12"/>
        <color theme="1"/>
        <rFont val="宋体"/>
        <family val="3"/>
        <charset val="134"/>
      </rPr>
      <t>个市级现代农业产业技术体系</t>
    </r>
    <phoneticPr fontId="5" type="noConversion"/>
  </si>
  <si>
    <t>单位：万元</t>
    <phoneticPr fontId="5" type="noConversion"/>
  </si>
  <si>
    <t>开展农业人才培育培训</t>
    <phoneticPr fontId="5" type="noConversion"/>
  </si>
  <si>
    <t>开展农村重点工作培训</t>
    <phoneticPr fontId="5" type="noConversion"/>
  </si>
  <si>
    <t>秸秆设施设备提升</t>
    <phoneticPr fontId="5" type="noConversion"/>
  </si>
  <si>
    <r>
      <t>6</t>
    </r>
    <r>
      <rPr>
        <sz val="12"/>
        <color theme="1"/>
        <rFont val="宋体"/>
        <family val="3"/>
        <charset val="134"/>
      </rPr>
      <t>个市级现代农业产业技术体系</t>
    </r>
    <phoneticPr fontId="5" type="noConversion"/>
  </si>
  <si>
    <t>开展扶贫工作培训</t>
    <phoneticPr fontId="5" type="noConversion"/>
  </si>
  <si>
    <t>农机技能鉴定</t>
    <phoneticPr fontId="9" type="noConversion"/>
  </si>
  <si>
    <r>
      <t>3</t>
    </r>
    <r>
      <rPr>
        <sz val="12"/>
        <color theme="1"/>
        <rFont val="宋体"/>
        <family val="3"/>
        <charset val="134"/>
      </rPr>
      <t>个市级现代农业产业技术体系</t>
    </r>
    <phoneticPr fontId="5" type="noConversion"/>
  </si>
  <si>
    <t>基层农技推广体系改革建设</t>
  </si>
  <si>
    <t>实施高素质农民培育1300人</t>
    <phoneticPr fontId="9" type="noConversion"/>
  </si>
  <si>
    <t>实施高素质农民培育1200人</t>
    <phoneticPr fontId="9" type="noConversion"/>
  </si>
  <si>
    <t>实施高素质农民培育200人</t>
    <phoneticPr fontId="9" type="noConversion"/>
  </si>
  <si>
    <t>实施高素质农民培育100人</t>
    <phoneticPr fontId="9" type="noConversion"/>
  </si>
  <si>
    <t>实施高素质农民培育270人</t>
    <phoneticPr fontId="9" type="noConversion"/>
  </si>
  <si>
    <t>实施高素质农民培育3070人</t>
    <phoneticPr fontId="9" type="noConversion"/>
  </si>
  <si>
    <t>品种真实性田间种植鉴定点1个</t>
  </si>
  <si>
    <t>农作物品种综合种植测试点1个</t>
  </si>
  <si>
    <t>农业部种子信息观测点1个</t>
  </si>
  <si>
    <t>农作物品种综合种植测试点3个</t>
    <phoneticPr fontId="5" type="noConversion"/>
  </si>
  <si>
    <t>农业部种子信息观测点1个</t>
    <phoneticPr fontId="5" type="noConversion"/>
  </si>
  <si>
    <t>设施设备提升</t>
    <phoneticPr fontId="5" type="noConversion"/>
  </si>
  <si>
    <r>
      <rPr>
        <sz val="12"/>
        <color theme="1"/>
        <rFont val="宋体"/>
        <family val="3"/>
        <charset val="134"/>
      </rPr>
      <t>开展秸秆综合利用</t>
    </r>
    <r>
      <rPr>
        <sz val="12"/>
        <color theme="1"/>
        <rFont val="Times New Roman"/>
        <family val="1"/>
      </rPr>
      <t/>
    </r>
    <phoneticPr fontId="5" type="noConversion"/>
  </si>
  <si>
    <t>开展秸秆综合利用</t>
    <phoneticPr fontId="5" type="noConversion"/>
  </si>
  <si>
    <t>农机职业技能鉴定获证奖补40人</t>
    <phoneticPr fontId="15" type="noConversion"/>
  </si>
  <si>
    <t>基层农机人员培训60人</t>
    <phoneticPr fontId="5" type="noConversion"/>
  </si>
  <si>
    <t>备注：</t>
    <phoneticPr fontId="5" type="noConversion"/>
  </si>
  <si>
    <t>本次实际下达</t>
    <phoneticPr fontId="5" type="noConversion"/>
  </si>
  <si>
    <t>农机人才队伍培养</t>
    <phoneticPr fontId="5" type="noConversion"/>
  </si>
  <si>
    <t>已下达 常农计常农计〔2019〕51号农机人才队伍培养</t>
    <phoneticPr fontId="5" type="noConversion"/>
  </si>
  <si>
    <t>项目名称 （两级选项）</t>
    <phoneticPr fontId="5" type="noConversion"/>
  </si>
  <si>
    <t>项目名称   （两级选项）</t>
    <phoneticPr fontId="5" type="noConversion"/>
  </si>
  <si>
    <t>种质资源保护</t>
    <phoneticPr fontId="5" type="noConversion"/>
  </si>
  <si>
    <t>水稻种质资源保护</t>
    <phoneticPr fontId="5" type="noConversion"/>
  </si>
  <si>
    <t>项目名称    （两级选项）</t>
    <phoneticPr fontId="5" type="noConversion"/>
  </si>
  <si>
    <t>项目名称     （两级选项）</t>
    <phoneticPr fontId="5" type="noConversion"/>
  </si>
  <si>
    <t>项目名称  （两级选项）</t>
    <phoneticPr fontId="5" type="noConversion"/>
  </si>
  <si>
    <t>农业农村废弃物资源化利用</t>
    <phoneticPr fontId="5" type="noConversion"/>
  </si>
  <si>
    <t>现代生态循环农业</t>
    <phoneticPr fontId="5" type="noConversion"/>
  </si>
  <si>
    <t>单位：万元</t>
    <phoneticPr fontId="5" type="noConversion"/>
  </si>
  <si>
    <r>
      <rPr>
        <sz val="10"/>
        <color theme="1"/>
        <rFont val="宋体"/>
        <family val="3"/>
        <charset val="134"/>
      </rPr>
      <t>按照市级现代农业产业示范园建设意见，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年内对单个示范园总体扶持不超过</t>
    </r>
    <r>
      <rPr>
        <sz val="10"/>
        <color theme="1"/>
        <rFont val="Times New Roman"/>
        <family val="1"/>
      </rPr>
      <t>150</t>
    </r>
    <r>
      <rPr>
        <sz val="10"/>
        <color theme="1"/>
        <rFont val="宋体"/>
        <family val="3"/>
        <charset val="134"/>
      </rPr>
      <t>万元</t>
    </r>
    <r>
      <rPr>
        <sz val="10"/>
        <color theme="1"/>
        <rFont val="Times New Roman"/>
        <family val="1"/>
      </rPr>
      <t>,</t>
    </r>
    <r>
      <rPr>
        <sz val="10"/>
        <color theme="1"/>
        <rFont val="宋体"/>
        <family val="3"/>
        <charset val="134"/>
      </rPr>
      <t>按示范园实际投资规模进行补助</t>
    </r>
    <phoneticPr fontId="5" type="noConversion"/>
  </si>
  <si>
    <t>支持种质资源保育及新品种创制</t>
    <phoneticPr fontId="5" type="noConversion"/>
  </si>
  <si>
    <t>支持种质资源保育及新品种创制</t>
    <phoneticPr fontId="5" type="noConversion"/>
  </si>
  <si>
    <t>农业新品种审定</t>
    <phoneticPr fontId="5" type="noConversion"/>
  </si>
  <si>
    <t>农业技术装备推广</t>
    <phoneticPr fontId="5" type="noConversion"/>
  </si>
  <si>
    <t>现代农业产业技术体系</t>
    <phoneticPr fontId="5" type="noConversion"/>
  </si>
  <si>
    <t>农业技术装备与推广</t>
    <phoneticPr fontId="5" type="noConversion"/>
  </si>
  <si>
    <t>支持高素质农民培育（新型经营主体）</t>
    <phoneticPr fontId="5" type="noConversion"/>
  </si>
  <si>
    <t>单位：万元</t>
    <phoneticPr fontId="5" type="noConversion"/>
  </si>
  <si>
    <t xml:space="preserve">基层人才培训 </t>
    <phoneticPr fontId="5" type="noConversion"/>
  </si>
  <si>
    <t>单位：万元</t>
    <phoneticPr fontId="9" type="noConversion"/>
  </si>
  <si>
    <t>支持高素质农民培育</t>
    <phoneticPr fontId="9" type="noConversion"/>
  </si>
  <si>
    <t>秸秆及其他农业废弃物资源化利用</t>
    <phoneticPr fontId="5" type="noConversion"/>
  </si>
  <si>
    <t>现代生态循环农业</t>
    <phoneticPr fontId="5" type="noConversion"/>
  </si>
  <si>
    <t>1、基层人员培训96.2万元，农业人才培育培训87.45万元。合计183.65（金坛9万已下达），本次174.65万元</t>
    <phoneticPr fontId="5" type="noConversion"/>
  </si>
  <si>
    <t>责任处室：科教处</t>
    <phoneticPr fontId="5" type="noConversion"/>
  </si>
  <si>
    <t>责任处室：推广中心</t>
    <phoneticPr fontId="5" type="noConversion"/>
  </si>
  <si>
    <t>责任处室：科教处、农机处</t>
    <phoneticPr fontId="5" type="noConversion"/>
  </si>
  <si>
    <t>2、责任处室：经管站、农机处、科教处</t>
    <phoneticPr fontId="5" type="noConversion"/>
  </si>
  <si>
    <t>责任处室：合作处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</si>
</sst>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19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10" fontId="2" fillId="0" borderId="1" xfId="0" applyNumberFormat="1" applyFont="1" applyFill="1" applyBorder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2" applyFont="1" applyBorder="1" applyAlignment="1">
      <alignment horizontal="center" vertical="center" wrapText="1"/>
    </xf>
    <xf numFmtId="10" fontId="1" fillId="0" borderId="1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Fill="1" applyBorder="1" applyAlignment="1" applyProtection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10" fontId="8" fillId="0" borderId="1" xfId="2" applyNumberFormat="1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opLeftCell="A7" workbookViewId="0">
      <selection activeCell="A13" sqref="A13:B13"/>
    </sheetView>
  </sheetViews>
  <sheetFormatPr defaultRowHeight="13.5"/>
  <cols>
    <col min="1" max="1" width="12.875" customWidth="1"/>
    <col min="2" max="2" width="46.125" customWidth="1"/>
    <col min="4" max="4" width="23.375" customWidth="1"/>
    <col min="6" max="6" width="7.375" customWidth="1"/>
    <col min="7" max="7" width="15.375" customWidth="1"/>
  </cols>
  <sheetData>
    <row r="1" spans="1:7" ht="36" customHeight="1">
      <c r="A1" s="63" t="s">
        <v>16</v>
      </c>
      <c r="B1" s="63"/>
      <c r="C1" s="63"/>
      <c r="D1" s="63"/>
      <c r="E1" s="63"/>
      <c r="F1" s="63"/>
      <c r="G1" s="63"/>
    </row>
    <row r="2" spans="1:7" ht="51.75" customHeight="1">
      <c r="A2" s="50" t="s">
        <v>93</v>
      </c>
      <c r="B2" s="57" t="s">
        <v>19</v>
      </c>
      <c r="C2" s="62" t="s">
        <v>21</v>
      </c>
      <c r="D2" s="62"/>
      <c r="F2" s="64" t="s">
        <v>102</v>
      </c>
      <c r="G2" s="64"/>
    </row>
    <row r="3" spans="1:7" ht="28.5" customHeight="1">
      <c r="A3" s="2" t="s">
        <v>11</v>
      </c>
      <c r="B3" s="18" t="s">
        <v>10</v>
      </c>
      <c r="C3" s="2" t="s">
        <v>1</v>
      </c>
      <c r="D3" s="2" t="s">
        <v>2</v>
      </c>
      <c r="E3" s="2" t="s">
        <v>1</v>
      </c>
      <c r="F3" s="2" t="s">
        <v>2</v>
      </c>
      <c r="G3" s="2" t="s">
        <v>3</v>
      </c>
    </row>
    <row r="4" spans="1:7" ht="32.25" customHeight="1">
      <c r="A4" s="2" t="s">
        <v>17</v>
      </c>
      <c r="B4" s="18"/>
      <c r="C4" s="2"/>
      <c r="D4" s="2"/>
      <c r="E4" s="19"/>
      <c r="F4" s="19"/>
      <c r="G4" s="2"/>
    </row>
    <row r="5" spans="1:7" ht="32.25" customHeight="1">
      <c r="A5" s="1" t="s">
        <v>4</v>
      </c>
      <c r="B5" s="8"/>
      <c r="C5" s="9"/>
      <c r="D5" s="8"/>
      <c r="E5" s="19"/>
      <c r="F5" s="19"/>
      <c r="G5" s="8"/>
    </row>
    <row r="6" spans="1:7" ht="32.25" customHeight="1">
      <c r="A6" s="1" t="s">
        <v>5</v>
      </c>
      <c r="B6" s="8"/>
      <c r="C6" s="9"/>
      <c r="D6" s="8"/>
      <c r="E6" s="19"/>
      <c r="F6" s="19"/>
      <c r="G6" s="8"/>
    </row>
    <row r="7" spans="1:7" ht="48.75" customHeight="1">
      <c r="A7" s="1" t="s">
        <v>6</v>
      </c>
      <c r="B7" s="58" t="s">
        <v>103</v>
      </c>
      <c r="C7" s="9"/>
      <c r="D7" s="8">
        <v>100</v>
      </c>
      <c r="E7" s="19"/>
      <c r="F7" s="19"/>
      <c r="G7" s="8">
        <v>100</v>
      </c>
    </row>
    <row r="8" spans="1:7" ht="25.5" customHeight="1">
      <c r="A8" s="1" t="s">
        <v>7</v>
      </c>
      <c r="B8" s="8"/>
      <c r="C8" s="9"/>
      <c r="D8" s="8"/>
      <c r="E8" s="19"/>
      <c r="F8" s="19"/>
      <c r="G8" s="8"/>
    </row>
    <row r="9" spans="1:7" ht="25.5">
      <c r="A9" s="1" t="s">
        <v>8</v>
      </c>
      <c r="B9" s="58" t="s">
        <v>103</v>
      </c>
      <c r="C9" s="9"/>
      <c r="D9" s="8">
        <v>150</v>
      </c>
      <c r="E9" s="9"/>
      <c r="F9" s="8"/>
      <c r="G9" s="8">
        <v>150</v>
      </c>
    </row>
    <row r="10" spans="1:7" ht="39.75" customHeight="1">
      <c r="A10" s="1" t="s">
        <v>9</v>
      </c>
      <c r="B10" s="8"/>
      <c r="C10" s="5"/>
      <c r="D10" s="2"/>
      <c r="E10" s="19"/>
      <c r="F10" s="19"/>
      <c r="G10" s="2"/>
    </row>
    <row r="11" spans="1:7" ht="39.75" customHeight="1">
      <c r="A11" s="1" t="s">
        <v>3</v>
      </c>
      <c r="B11" s="8"/>
      <c r="C11" s="5"/>
      <c r="D11" s="2"/>
      <c r="E11" s="19"/>
      <c r="F11" s="19"/>
      <c r="G11" s="2">
        <v>250</v>
      </c>
    </row>
    <row r="13" spans="1:7" ht="28.5" customHeight="1">
      <c r="A13" s="70" t="s">
        <v>118</v>
      </c>
      <c r="B13" s="70"/>
    </row>
  </sheetData>
  <mergeCells count="4">
    <mergeCell ref="C2:D2"/>
    <mergeCell ref="A1:G1"/>
    <mergeCell ref="F2:G2"/>
    <mergeCell ref="A13:B13"/>
  </mergeCells>
  <phoneticPr fontId="5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2">
      <formula1>"优势特色主导产业发展,培育新型农业经营主体,现代农业产业园（区）建设,农机购置补贴"</formula1>
    </dataValidation>
  </dataValidations>
  <printOptions horizontalCentered="1"/>
  <pageMargins left="0.39370078740157483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topLeftCell="A7" zoomScale="115" zoomScaleNormal="115" workbookViewId="0">
      <selection activeCell="A12" sqref="A12:B12"/>
    </sheetView>
  </sheetViews>
  <sheetFormatPr defaultColWidth="9" defaultRowHeight="13.5"/>
  <cols>
    <col min="1" max="1" width="15" customWidth="1"/>
    <col min="2" max="2" width="35.75" customWidth="1"/>
    <col min="3" max="3" width="11.625" customWidth="1"/>
    <col min="4" max="4" width="10.625" customWidth="1"/>
    <col min="5" max="5" width="22.3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63" t="s">
        <v>12</v>
      </c>
      <c r="B1" s="63"/>
      <c r="C1" s="63"/>
      <c r="D1" s="63"/>
      <c r="E1" s="63"/>
      <c r="F1" s="63"/>
      <c r="G1" s="63"/>
      <c r="H1" s="63"/>
    </row>
    <row r="2" spans="1:8" ht="42" customHeight="1">
      <c r="A2" s="50" t="s">
        <v>94</v>
      </c>
      <c r="B2" t="s">
        <v>105</v>
      </c>
      <c r="C2" s="65" t="s">
        <v>106</v>
      </c>
      <c r="D2" s="65"/>
      <c r="E2" s="65"/>
      <c r="F2" s="7"/>
      <c r="G2" s="7"/>
      <c r="H2" s="7" t="s">
        <v>0</v>
      </c>
    </row>
    <row r="3" spans="1:8" ht="49.9" customHeight="1">
      <c r="A3" s="12" t="s">
        <v>14</v>
      </c>
      <c r="B3" s="18" t="s">
        <v>10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6" t="s">
        <v>3</v>
      </c>
    </row>
    <row r="4" spans="1:8" ht="36.75" customHeight="1">
      <c r="A4" s="12" t="s">
        <v>18</v>
      </c>
      <c r="B4" s="11"/>
      <c r="C4" s="2"/>
      <c r="D4" s="2"/>
      <c r="E4" s="2"/>
      <c r="F4" s="2"/>
      <c r="G4" s="2"/>
      <c r="H4" s="6"/>
    </row>
    <row r="5" spans="1:8" ht="36.950000000000003" customHeight="1">
      <c r="A5" s="1" t="s">
        <v>4</v>
      </c>
      <c r="B5" s="8" t="s">
        <v>41</v>
      </c>
      <c r="C5" s="9"/>
      <c r="D5" s="8">
        <v>50</v>
      </c>
      <c r="E5" s="3"/>
      <c r="F5" s="4"/>
      <c r="G5" s="4"/>
      <c r="H5" s="8">
        <v>50</v>
      </c>
    </row>
    <row r="6" spans="1:8" ht="36.950000000000003" customHeight="1">
      <c r="A6" s="1" t="s">
        <v>5</v>
      </c>
      <c r="B6" s="8" t="s">
        <v>41</v>
      </c>
      <c r="C6" s="9"/>
      <c r="D6" s="8">
        <v>50</v>
      </c>
      <c r="E6" s="3"/>
      <c r="F6" s="4"/>
      <c r="G6" s="4"/>
      <c r="H6" s="8">
        <v>50</v>
      </c>
    </row>
    <row r="7" spans="1:8" ht="36.950000000000003" customHeight="1">
      <c r="A7" s="1" t="s">
        <v>6</v>
      </c>
      <c r="C7" s="9"/>
      <c r="D7" s="8"/>
      <c r="E7" s="3"/>
      <c r="F7" s="4"/>
      <c r="G7" s="4"/>
      <c r="H7" s="8"/>
    </row>
    <row r="8" spans="1:8" ht="36.950000000000003" customHeight="1">
      <c r="A8" s="1" t="s">
        <v>7</v>
      </c>
      <c r="B8" s="8"/>
      <c r="C8" s="9"/>
      <c r="D8" s="8"/>
      <c r="E8" s="3"/>
      <c r="F8" s="4"/>
      <c r="G8" s="4"/>
      <c r="H8" s="8"/>
    </row>
    <row r="9" spans="1:8" ht="36.950000000000003" customHeight="1">
      <c r="A9" s="1" t="s">
        <v>8</v>
      </c>
      <c r="B9" s="8"/>
      <c r="C9" s="9"/>
      <c r="D9" s="8"/>
      <c r="E9" s="3"/>
      <c r="F9" s="4"/>
      <c r="G9" s="4"/>
      <c r="H9" s="8"/>
    </row>
    <row r="10" spans="1:8" ht="36.950000000000003" customHeight="1">
      <c r="A10" s="1" t="s">
        <v>9</v>
      </c>
      <c r="B10" s="8"/>
      <c r="C10" s="5"/>
      <c r="D10" s="2"/>
      <c r="E10" s="4"/>
      <c r="F10" s="4"/>
      <c r="G10" s="4"/>
      <c r="H10" s="2"/>
    </row>
    <row r="11" spans="1:8" ht="36.950000000000003" customHeight="1">
      <c r="A11" s="1" t="s">
        <v>3</v>
      </c>
      <c r="B11" s="8" t="s">
        <v>41</v>
      </c>
      <c r="C11" s="9"/>
      <c r="D11" s="8">
        <v>100</v>
      </c>
      <c r="E11" s="4"/>
      <c r="F11" s="4"/>
      <c r="G11" s="4"/>
      <c r="H11" s="2">
        <v>100</v>
      </c>
    </row>
    <row r="12" spans="1:8" ht="29.1" customHeight="1">
      <c r="A12" s="70" t="s">
        <v>118</v>
      </c>
      <c r="B12" s="70"/>
      <c r="C12" s="10"/>
      <c r="D12" s="10"/>
      <c r="E12" s="10"/>
      <c r="F12" s="10"/>
      <c r="G12" s="10"/>
      <c r="H12" s="10"/>
    </row>
  </sheetData>
  <mergeCells count="3">
    <mergeCell ref="A1:H1"/>
    <mergeCell ref="C2:E2"/>
    <mergeCell ref="A12:B12"/>
  </mergeCells>
  <phoneticPr fontId="5" type="noConversion"/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5"/>
  <sheetViews>
    <sheetView topLeftCell="A10" workbookViewId="0">
      <selection activeCell="B16" sqref="B16"/>
    </sheetView>
  </sheetViews>
  <sheetFormatPr defaultRowHeight="13.5"/>
  <cols>
    <col min="1" max="1" width="14.125" customWidth="1"/>
    <col min="2" max="2" width="18.25" customWidth="1"/>
    <col min="4" max="4" width="5.5" bestFit="1" customWidth="1"/>
    <col min="5" max="5" width="11.625" bestFit="1" customWidth="1"/>
    <col min="8" max="8" width="13.125" customWidth="1"/>
  </cols>
  <sheetData>
    <row r="1" spans="1:14" ht="32.25" customHeight="1">
      <c r="A1" s="63" t="s">
        <v>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28.5">
      <c r="A2" s="50" t="s">
        <v>94</v>
      </c>
      <c r="B2" s="65" t="s">
        <v>104</v>
      </c>
      <c r="C2" s="65"/>
      <c r="D2" s="52"/>
      <c r="G2" s="66" t="s">
        <v>95</v>
      </c>
      <c r="H2" s="66"/>
      <c r="M2" s="7" t="s">
        <v>0</v>
      </c>
    </row>
    <row r="3" spans="1:14" ht="45.75" customHeight="1">
      <c r="A3" s="12" t="s">
        <v>14</v>
      </c>
      <c r="B3" s="11" t="s">
        <v>10</v>
      </c>
      <c r="C3" s="2" t="s">
        <v>1</v>
      </c>
      <c r="D3" s="2" t="s">
        <v>2</v>
      </c>
      <c r="E3" s="18" t="s">
        <v>10</v>
      </c>
      <c r="F3" s="49" t="s">
        <v>1</v>
      </c>
      <c r="G3" s="2" t="s">
        <v>2</v>
      </c>
      <c r="H3" s="18" t="s">
        <v>10</v>
      </c>
      <c r="I3" s="2" t="s">
        <v>1</v>
      </c>
      <c r="J3" s="2" t="s">
        <v>2</v>
      </c>
      <c r="K3" s="18" t="s">
        <v>10</v>
      </c>
      <c r="L3" s="2" t="s">
        <v>1</v>
      </c>
      <c r="M3" s="2" t="s">
        <v>2</v>
      </c>
      <c r="N3" s="2" t="s">
        <v>3</v>
      </c>
    </row>
    <row r="4" spans="1:14" ht="37.5" customHeight="1">
      <c r="A4" s="12" t="s">
        <v>17</v>
      </c>
      <c r="B4" s="11"/>
      <c r="C4" s="2"/>
      <c r="D4" s="2"/>
      <c r="F4" s="19"/>
      <c r="G4" s="19"/>
      <c r="H4" s="19"/>
      <c r="I4" s="19"/>
      <c r="J4" s="19"/>
      <c r="K4" s="19"/>
      <c r="L4" s="19"/>
      <c r="M4" s="19"/>
      <c r="N4" s="2"/>
    </row>
    <row r="5" spans="1:14" ht="45.75" customHeight="1">
      <c r="A5" s="1" t="s">
        <v>4</v>
      </c>
      <c r="B5" s="8"/>
      <c r="C5" s="9"/>
      <c r="D5" s="8"/>
      <c r="E5" s="28" t="s">
        <v>79</v>
      </c>
      <c r="F5" s="29">
        <f>G5/53</f>
        <v>0.18867924528301888</v>
      </c>
      <c r="G5" s="28">
        <v>10</v>
      </c>
      <c r="H5" s="30" t="s">
        <v>80</v>
      </c>
      <c r="I5" s="31">
        <f>J5/53</f>
        <v>9.4339622641509441E-2</v>
      </c>
      <c r="J5" s="32">
        <v>5</v>
      </c>
      <c r="K5" s="33" t="s">
        <v>81</v>
      </c>
      <c r="L5" s="34">
        <f>M5/53</f>
        <v>5.6603773584905662E-2</v>
      </c>
      <c r="M5" s="33">
        <v>3</v>
      </c>
      <c r="N5" s="8">
        <v>18</v>
      </c>
    </row>
    <row r="6" spans="1:14" ht="45.75" customHeight="1">
      <c r="A6" s="1" t="s">
        <v>5</v>
      </c>
      <c r="B6" s="51" t="s">
        <v>96</v>
      </c>
      <c r="C6" s="9">
        <f>D6/N11</f>
        <v>0.47169811320754718</v>
      </c>
      <c r="D6" s="8">
        <v>25</v>
      </c>
      <c r="E6" s="28"/>
      <c r="F6" s="29"/>
      <c r="G6" s="28"/>
      <c r="H6" s="30" t="s">
        <v>80</v>
      </c>
      <c r="I6" s="31">
        <f t="shared" ref="I6:I7" si="0">J6/53</f>
        <v>9.4339622641509441E-2</v>
      </c>
      <c r="J6" s="32">
        <v>5</v>
      </c>
      <c r="K6" s="33"/>
      <c r="L6" s="34"/>
      <c r="M6" s="33"/>
      <c r="N6" s="8">
        <v>30</v>
      </c>
    </row>
    <row r="7" spans="1:14" ht="45.75" customHeight="1">
      <c r="A7" s="1" t="s">
        <v>6</v>
      </c>
      <c r="C7" s="9"/>
      <c r="D7" s="8"/>
      <c r="E7" s="28"/>
      <c r="F7" s="29"/>
      <c r="G7" s="28"/>
      <c r="H7" s="30" t="s">
        <v>80</v>
      </c>
      <c r="I7" s="31">
        <f t="shared" si="0"/>
        <v>9.4339622641509441E-2</v>
      </c>
      <c r="J7" s="32">
        <v>5</v>
      </c>
      <c r="K7" s="33"/>
      <c r="L7" s="34"/>
      <c r="M7" s="33"/>
      <c r="N7" s="8">
        <v>5</v>
      </c>
    </row>
    <row r="8" spans="1:14" ht="40.5" customHeight="1">
      <c r="A8" s="1" t="s">
        <v>7</v>
      </c>
      <c r="B8" s="8"/>
      <c r="C8" s="9"/>
      <c r="D8" s="8"/>
      <c r="E8" s="28"/>
      <c r="F8" s="29"/>
      <c r="G8" s="35"/>
      <c r="H8" s="35"/>
      <c r="I8" s="31"/>
      <c r="J8" s="35"/>
      <c r="K8" s="35"/>
      <c r="L8" s="34"/>
      <c r="M8" s="35"/>
      <c r="N8" s="8"/>
    </row>
    <row r="9" spans="1:14" ht="40.5" customHeight="1">
      <c r="A9" s="1" t="s">
        <v>8</v>
      </c>
      <c r="B9" s="8"/>
      <c r="C9" s="9"/>
      <c r="D9" s="8"/>
      <c r="E9" s="28"/>
      <c r="F9" s="29"/>
      <c r="G9" s="35"/>
      <c r="H9" s="35"/>
      <c r="I9" s="31"/>
      <c r="J9" s="35"/>
      <c r="K9" s="35"/>
      <c r="L9" s="34"/>
      <c r="M9" s="35"/>
      <c r="N9" s="8"/>
    </row>
    <row r="10" spans="1:14" ht="40.5" customHeight="1">
      <c r="A10" s="1" t="s">
        <v>9</v>
      </c>
      <c r="B10" s="8"/>
      <c r="C10" s="5"/>
      <c r="D10" s="2"/>
      <c r="E10" s="32"/>
      <c r="F10" s="29"/>
      <c r="G10" s="35"/>
      <c r="H10" s="35"/>
      <c r="I10" s="31"/>
      <c r="J10" s="35"/>
      <c r="K10" s="35"/>
      <c r="L10" s="34"/>
      <c r="M10" s="35"/>
      <c r="N10" s="2"/>
    </row>
    <row r="11" spans="1:14" ht="45.75" customHeight="1">
      <c r="A11" s="1" t="s">
        <v>3</v>
      </c>
      <c r="B11" s="51" t="s">
        <v>96</v>
      </c>
      <c r="C11" s="9">
        <f>D11/N11</f>
        <v>0.47169811320754718</v>
      </c>
      <c r="D11" s="8">
        <v>25</v>
      </c>
      <c r="E11" s="28" t="s">
        <v>79</v>
      </c>
      <c r="F11" s="29">
        <f>G11/53</f>
        <v>0.18867924528301888</v>
      </c>
      <c r="G11" s="32">
        <f>SUM(G5:G7)</f>
        <v>10</v>
      </c>
      <c r="H11" s="36" t="s">
        <v>82</v>
      </c>
      <c r="I11" s="31">
        <f>J11/53</f>
        <v>0.28301886792452829</v>
      </c>
      <c r="J11" s="32">
        <f>SUM(J5:J7)</f>
        <v>15</v>
      </c>
      <c r="K11" s="37" t="s">
        <v>83</v>
      </c>
      <c r="L11" s="34">
        <f>M11/53</f>
        <v>5.6603773584905662E-2</v>
      </c>
      <c r="M11" s="32">
        <f>SUM(M5:M7)</f>
        <v>3</v>
      </c>
      <c r="N11" s="2">
        <f>SUM(N5:N7)</f>
        <v>53</v>
      </c>
    </row>
    <row r="12" spans="1:14" ht="28.5" customHeight="1">
      <c r="A12" s="70" t="s">
        <v>119</v>
      </c>
      <c r="B12" s="70"/>
    </row>
    <row r="15" spans="1:14">
      <c r="I15" s="15"/>
    </row>
  </sheetData>
  <mergeCells count="4">
    <mergeCell ref="G2:H2"/>
    <mergeCell ref="A1:N1"/>
    <mergeCell ref="B2:C2"/>
    <mergeCell ref="A12:B12"/>
  </mergeCells>
  <phoneticPr fontId="5" type="noConversion"/>
  <dataValidations count="1">
    <dataValidation type="list" allowBlank="1" showInputMessage="1" showErrorMessage="1" sqref="D2">
      <formula1>"种质资源保护,重大新品种创制,现代农业产业技术体系,重点农作物绿色高质高效行动,农科教协同推广,粮食生产全程机械化,推广现代农机装备与技术,新型职业农民培育,基层人员培训,新型经营主体培训"</formula1>
    </dataValidation>
  </dataValidations>
  <pageMargins left="0.42" right="0.17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4"/>
  <sheetViews>
    <sheetView topLeftCell="A4" workbookViewId="0">
      <selection activeCell="A14" sqref="A14:B14"/>
    </sheetView>
  </sheetViews>
  <sheetFormatPr defaultRowHeight="13.5"/>
  <cols>
    <col min="1" max="1" width="15.125" customWidth="1"/>
    <col min="2" max="2" width="23.875" customWidth="1"/>
    <col min="5" max="5" width="15.5" customWidth="1"/>
    <col min="6" max="6" width="7.625" bestFit="1" customWidth="1"/>
    <col min="7" max="7" width="5.5" bestFit="1" customWidth="1"/>
    <col min="8" max="8" width="26.375" customWidth="1"/>
  </cols>
  <sheetData>
    <row r="1" spans="1:11" ht="29.25" customHeight="1">
      <c r="A1" s="63" t="s">
        <v>12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28.5">
      <c r="A2" s="50" t="s">
        <v>97</v>
      </c>
      <c r="B2" t="s">
        <v>107</v>
      </c>
      <c r="C2" s="65" t="s">
        <v>108</v>
      </c>
      <c r="D2" s="65"/>
      <c r="E2" s="65"/>
      <c r="F2" s="7"/>
      <c r="G2" s="7"/>
      <c r="H2" s="7" t="s">
        <v>0</v>
      </c>
    </row>
    <row r="3" spans="1:11" ht="41.25" customHeight="1">
      <c r="A3" s="2" t="s">
        <v>14</v>
      </c>
      <c r="B3" s="18" t="s">
        <v>10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2" t="s">
        <v>10</v>
      </c>
      <c r="I3" s="2" t="s">
        <v>1</v>
      </c>
      <c r="J3" s="2" t="s">
        <v>2</v>
      </c>
      <c r="K3" s="2" t="s">
        <v>3</v>
      </c>
    </row>
    <row r="4" spans="1:11" ht="30">
      <c r="A4" s="2" t="s">
        <v>17</v>
      </c>
      <c r="B4" s="59" t="s">
        <v>62</v>
      </c>
      <c r="C4" s="9"/>
      <c r="D4" s="42">
        <v>50</v>
      </c>
      <c r="E4" s="8"/>
      <c r="F4" s="2"/>
      <c r="G4" s="2"/>
      <c r="H4" s="8"/>
      <c r="I4" s="9"/>
      <c r="J4" s="19"/>
      <c r="K4" s="2"/>
    </row>
    <row r="5" spans="1:11" ht="30">
      <c r="A5" s="1" t="s">
        <v>4</v>
      </c>
      <c r="B5" s="59" t="s">
        <v>68</v>
      </c>
      <c r="C5" s="9"/>
      <c r="D5" s="42">
        <v>60</v>
      </c>
      <c r="E5" s="8"/>
      <c r="F5" s="4"/>
      <c r="G5" s="4"/>
      <c r="H5" s="8"/>
      <c r="I5" s="9"/>
      <c r="J5" s="19"/>
      <c r="K5" s="8"/>
    </row>
    <row r="6" spans="1:11" ht="30">
      <c r="A6" s="1" t="s">
        <v>5</v>
      </c>
      <c r="B6" s="59" t="s">
        <v>68</v>
      </c>
      <c r="C6" s="9"/>
      <c r="D6" s="42">
        <v>60</v>
      </c>
      <c r="E6" s="8"/>
      <c r="F6" s="9"/>
      <c r="G6" s="4"/>
      <c r="H6" s="8"/>
      <c r="I6" s="9"/>
      <c r="J6" s="19"/>
      <c r="K6" s="8"/>
    </row>
    <row r="7" spans="1:11" ht="30">
      <c r="A7" s="1" t="s">
        <v>6</v>
      </c>
      <c r="B7" s="59" t="s">
        <v>71</v>
      </c>
      <c r="C7" s="9"/>
      <c r="D7" s="42">
        <v>30</v>
      </c>
      <c r="E7" s="8"/>
      <c r="F7" s="4"/>
      <c r="G7" s="4"/>
      <c r="H7" s="8"/>
      <c r="I7" s="9"/>
      <c r="J7" s="19"/>
      <c r="K7" s="8"/>
    </row>
    <row r="8" spans="1:11" ht="30">
      <c r="A8" s="1" t="s">
        <v>7</v>
      </c>
      <c r="B8" s="59" t="s">
        <v>63</v>
      </c>
      <c r="C8" s="9"/>
      <c r="D8" s="42">
        <v>20</v>
      </c>
      <c r="E8" s="8"/>
      <c r="F8" s="4"/>
      <c r="G8" s="4"/>
      <c r="H8" s="8"/>
      <c r="I8" s="9"/>
      <c r="J8" s="19"/>
      <c r="K8" s="8"/>
    </row>
    <row r="9" spans="1:11" ht="30">
      <c r="A9" s="1" t="s">
        <v>8</v>
      </c>
      <c r="B9" s="59" t="s">
        <v>63</v>
      </c>
      <c r="C9" s="9"/>
      <c r="D9" s="42">
        <v>20</v>
      </c>
      <c r="E9" s="8"/>
      <c r="F9" s="4"/>
      <c r="G9" s="4"/>
      <c r="H9" s="8"/>
      <c r="I9" s="9"/>
      <c r="J9" s="19"/>
      <c r="K9" s="8"/>
    </row>
    <row r="10" spans="1:11" ht="30">
      <c r="A10" s="1" t="s">
        <v>54</v>
      </c>
      <c r="B10" s="59" t="s">
        <v>63</v>
      </c>
      <c r="C10" s="9"/>
      <c r="D10" s="42"/>
      <c r="E10" s="8"/>
      <c r="F10" s="4"/>
      <c r="G10" s="4"/>
      <c r="H10" s="8"/>
      <c r="I10" s="9"/>
      <c r="J10" s="19"/>
      <c r="K10" s="8"/>
    </row>
    <row r="11" spans="1:11" ht="30">
      <c r="A11" s="1" t="s">
        <v>9</v>
      </c>
      <c r="B11" s="59" t="s">
        <v>68</v>
      </c>
      <c r="C11" s="9"/>
      <c r="D11" s="42">
        <v>60</v>
      </c>
      <c r="E11" s="8"/>
      <c r="F11" s="9"/>
      <c r="G11" s="4"/>
      <c r="H11" s="8"/>
      <c r="I11" s="9"/>
      <c r="J11" s="19"/>
      <c r="K11" s="2"/>
    </row>
    <row r="12" spans="1:11" ht="34.5" customHeight="1">
      <c r="A12" s="1" t="s">
        <v>3</v>
      </c>
      <c r="B12" s="8"/>
      <c r="C12" s="9"/>
      <c r="D12" s="42">
        <v>300</v>
      </c>
      <c r="E12" s="8"/>
      <c r="F12" s="9"/>
      <c r="G12" s="4"/>
      <c r="H12" s="8"/>
      <c r="I12" s="9"/>
      <c r="J12" s="19"/>
      <c r="K12" s="2"/>
    </row>
    <row r="14" spans="1:11" ht="14.25">
      <c r="A14" s="70" t="s">
        <v>118</v>
      </c>
      <c r="B14" s="70"/>
    </row>
  </sheetData>
  <mergeCells count="3">
    <mergeCell ref="C2:E2"/>
    <mergeCell ref="A1:K1"/>
    <mergeCell ref="A14:B14"/>
  </mergeCells>
  <phoneticPr fontId="5" type="noConversion"/>
  <pageMargins left="0.56000000000000005" right="0.31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3"/>
  <sheetViews>
    <sheetView zoomScale="115" zoomScaleNormal="115" workbookViewId="0">
      <selection activeCell="D14" sqref="D14"/>
    </sheetView>
  </sheetViews>
  <sheetFormatPr defaultRowHeight="13.5"/>
  <cols>
    <col min="1" max="1" width="15.875" customWidth="1"/>
    <col min="2" max="2" width="17.125" customWidth="1"/>
    <col min="3" max="3" width="7.625" bestFit="1" customWidth="1"/>
    <col min="4" max="4" width="7.5" bestFit="1" customWidth="1"/>
    <col min="5" max="5" width="22.875" customWidth="1"/>
    <col min="6" max="6" width="7.5" bestFit="1" customWidth="1"/>
    <col min="7" max="7" width="6.5" bestFit="1" customWidth="1"/>
    <col min="8" max="8" width="12.875" customWidth="1"/>
  </cols>
  <sheetData>
    <row r="1" spans="1:11" ht="32.25" customHeight="1">
      <c r="A1" s="63" t="s">
        <v>12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52.5" customHeight="1">
      <c r="A2" s="50" t="s">
        <v>97</v>
      </c>
      <c r="B2" s="56" t="s">
        <v>109</v>
      </c>
      <c r="F2" s="62" t="s">
        <v>72</v>
      </c>
      <c r="G2" s="62"/>
      <c r="H2" s="62"/>
      <c r="I2" s="62"/>
      <c r="J2" s="67" t="s">
        <v>64</v>
      </c>
      <c r="K2" s="67"/>
    </row>
    <row r="3" spans="1:11" ht="24.75" customHeight="1">
      <c r="A3" s="12" t="s">
        <v>14</v>
      </c>
      <c r="B3" s="18" t="s">
        <v>10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2" t="s">
        <v>10</v>
      </c>
      <c r="I3" s="2" t="s">
        <v>1</v>
      </c>
      <c r="J3" s="2" t="s">
        <v>2</v>
      </c>
      <c r="K3" s="6" t="s">
        <v>3</v>
      </c>
    </row>
    <row r="4" spans="1:11" ht="36.75" customHeight="1">
      <c r="A4" s="12" t="s">
        <v>17</v>
      </c>
      <c r="B4" s="11"/>
      <c r="C4" s="2"/>
      <c r="D4" s="2"/>
      <c r="E4" s="2"/>
      <c r="F4" s="2"/>
      <c r="G4" s="2"/>
      <c r="H4" s="19"/>
      <c r="I4" s="19"/>
      <c r="J4" s="19"/>
      <c r="K4" s="2"/>
    </row>
    <row r="5" spans="1:11" ht="36.75" customHeight="1">
      <c r="A5" s="1" t="s">
        <v>4</v>
      </c>
      <c r="B5" s="8" t="s">
        <v>22</v>
      </c>
      <c r="C5" s="9">
        <f>D5/K11</f>
        <v>0.19188596491228069</v>
      </c>
      <c r="D5" s="8">
        <v>70</v>
      </c>
      <c r="E5" s="26" t="s">
        <v>23</v>
      </c>
      <c r="F5" s="16">
        <f>G5/K11</f>
        <v>0.10964912280701754</v>
      </c>
      <c r="G5" s="2">
        <v>40</v>
      </c>
      <c r="H5" s="20" t="s">
        <v>38</v>
      </c>
      <c r="I5" s="21">
        <f>J5/K11</f>
        <v>0.11513157894736842</v>
      </c>
      <c r="J5" s="20">
        <v>42</v>
      </c>
      <c r="K5" s="8">
        <f>SUM(D5+G5+J5)</f>
        <v>152</v>
      </c>
    </row>
    <row r="6" spans="1:11" ht="36.75" customHeight="1">
      <c r="A6" s="1" t="s">
        <v>5</v>
      </c>
      <c r="B6" s="8" t="s">
        <v>25</v>
      </c>
      <c r="C6" s="9">
        <f>D6/K11</f>
        <v>0.17817982456140349</v>
      </c>
      <c r="D6" s="8">
        <v>65</v>
      </c>
      <c r="E6" s="26" t="s">
        <v>23</v>
      </c>
      <c r="F6" s="16">
        <f>G6/K11</f>
        <v>0.10964912280701754</v>
      </c>
      <c r="G6" s="2">
        <v>40</v>
      </c>
      <c r="H6" s="20" t="s">
        <v>39</v>
      </c>
      <c r="I6" s="21">
        <f>J6/K11</f>
        <v>0.1069078947368421</v>
      </c>
      <c r="J6" s="20">
        <v>39</v>
      </c>
      <c r="K6" s="8">
        <f>SUM(D6+G6+J6)</f>
        <v>144</v>
      </c>
    </row>
    <row r="7" spans="1:11" ht="36.75" customHeight="1">
      <c r="A7" s="1" t="s">
        <v>6</v>
      </c>
      <c r="B7" s="14" t="s">
        <v>26</v>
      </c>
      <c r="C7" s="9">
        <f>D7/K11</f>
        <v>4.9342105263157895E-2</v>
      </c>
      <c r="D7" s="8">
        <v>18</v>
      </c>
      <c r="E7" s="26" t="s">
        <v>23</v>
      </c>
      <c r="F7" s="16">
        <f>G7/K11</f>
        <v>0.10964912280701754</v>
      </c>
      <c r="G7" s="2">
        <v>40</v>
      </c>
      <c r="H7" s="20" t="s">
        <v>40</v>
      </c>
      <c r="I7" s="21">
        <f>J7/K11</f>
        <v>2.9605263157894739E-2</v>
      </c>
      <c r="J7" s="20">
        <v>10.8</v>
      </c>
      <c r="K7" s="8">
        <f>SUM(D7+G7+J7)</f>
        <v>68.8</v>
      </c>
    </row>
    <row r="8" spans="1:11" ht="24.75" customHeight="1">
      <c r="A8" s="1" t="s">
        <v>7</v>
      </c>
      <c r="B8" s="8"/>
      <c r="C8" s="9"/>
      <c r="D8" s="8"/>
      <c r="E8" s="26"/>
      <c r="F8" s="4"/>
      <c r="G8" s="2"/>
      <c r="H8" s="22"/>
      <c r="I8" s="21"/>
      <c r="J8" s="20"/>
      <c r="K8" s="8"/>
    </row>
    <row r="9" spans="1:11" ht="24.75" customHeight="1">
      <c r="A9" s="1" t="s">
        <v>8</v>
      </c>
      <c r="B9" s="8"/>
      <c r="C9" s="9"/>
      <c r="D9" s="8"/>
      <c r="E9" s="26"/>
      <c r="F9" s="4"/>
      <c r="G9" s="2"/>
      <c r="H9" s="22"/>
      <c r="I9" s="21"/>
      <c r="J9" s="20"/>
      <c r="K9" s="8"/>
    </row>
    <row r="10" spans="1:11" ht="24.75" customHeight="1">
      <c r="A10" s="1" t="s">
        <v>9</v>
      </c>
      <c r="B10" s="8"/>
      <c r="C10" s="5"/>
      <c r="D10" s="2"/>
      <c r="E10" s="27"/>
      <c r="F10" s="4"/>
      <c r="G10" s="2"/>
      <c r="H10" s="19"/>
      <c r="I10" s="19"/>
      <c r="J10" s="19"/>
      <c r="K10" s="2"/>
    </row>
    <row r="11" spans="1:11" ht="42" customHeight="1">
      <c r="A11" s="1" t="s">
        <v>3</v>
      </c>
      <c r="B11" s="14" t="s">
        <v>27</v>
      </c>
      <c r="C11" s="5">
        <f>D11/K11</f>
        <v>0.41940789473684209</v>
      </c>
      <c r="D11" s="2">
        <f>SUM(D5:D7)</f>
        <v>153</v>
      </c>
      <c r="E11" s="26" t="s">
        <v>24</v>
      </c>
      <c r="F11" s="17">
        <f>G11/K11</f>
        <v>0.3289473684210526</v>
      </c>
      <c r="G11" s="2">
        <f t="shared" ref="G11" si="0">SUM(G5:G7)</f>
        <v>120</v>
      </c>
      <c r="H11" s="20" t="s">
        <v>42</v>
      </c>
      <c r="I11" s="21">
        <f>91.8/364.8</f>
        <v>0.25164473684210525</v>
      </c>
      <c r="J11" s="20">
        <f ca="1">SUM(J5:J11)</f>
        <v>91.8</v>
      </c>
      <c r="K11" s="2">
        <f>SUM(K5:K7)</f>
        <v>364.8</v>
      </c>
    </row>
    <row r="13" spans="1:11" ht="14.25">
      <c r="A13" s="70" t="s">
        <v>118</v>
      </c>
      <c r="B13" s="70"/>
    </row>
  </sheetData>
  <mergeCells count="4">
    <mergeCell ref="F2:I2"/>
    <mergeCell ref="A1:K1"/>
    <mergeCell ref="J2:K2"/>
    <mergeCell ref="A13:B13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3"/>
  <sheetViews>
    <sheetView topLeftCell="A10" zoomScaleNormal="100" workbookViewId="0">
      <selection activeCell="A13" sqref="A13:D13"/>
    </sheetView>
  </sheetViews>
  <sheetFormatPr defaultRowHeight="13.5"/>
  <cols>
    <col min="1" max="1" width="13.625" customWidth="1"/>
    <col min="2" max="2" width="16" customWidth="1"/>
    <col min="3" max="3" width="9.875" customWidth="1"/>
    <col min="4" max="4" width="6.75" customWidth="1"/>
    <col min="5" max="5" width="24.625" customWidth="1"/>
    <col min="6" max="6" width="6.75" bestFit="1" customWidth="1"/>
    <col min="7" max="7" width="5.5" bestFit="1" customWidth="1"/>
    <col min="8" max="8" width="19" customWidth="1"/>
    <col min="9" max="9" width="6.5" bestFit="1" customWidth="1"/>
    <col min="10" max="10" width="5.5" bestFit="1" customWidth="1"/>
    <col min="11" max="11" width="17.375" customWidth="1"/>
    <col min="12" max="12" width="6.5" bestFit="1" customWidth="1"/>
    <col min="13" max="13" width="5.5" bestFit="1" customWidth="1"/>
    <col min="14" max="14" width="9.5" bestFit="1" customWidth="1"/>
    <col min="16" max="16" width="8.125" customWidth="1"/>
    <col min="17" max="17" width="11" bestFit="1" customWidth="1"/>
  </cols>
  <sheetData>
    <row r="1" spans="1:17" ht="18.75">
      <c r="A1" s="63" t="s">
        <v>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</row>
    <row r="2" spans="1:17" ht="37.5">
      <c r="A2" s="50" t="s">
        <v>99</v>
      </c>
      <c r="B2" s="13" t="s">
        <v>20</v>
      </c>
      <c r="E2" s="61" t="s">
        <v>114</v>
      </c>
      <c r="O2" s="15" t="s">
        <v>70</v>
      </c>
      <c r="Q2" t="s">
        <v>113</v>
      </c>
    </row>
    <row r="3" spans="1:17" ht="26.25" customHeight="1">
      <c r="A3" s="2" t="s">
        <v>14</v>
      </c>
      <c r="B3" s="18" t="s">
        <v>10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2" t="s">
        <v>10</v>
      </c>
      <c r="I3" s="2" t="s">
        <v>1</v>
      </c>
      <c r="J3" s="2" t="s">
        <v>2</v>
      </c>
      <c r="K3" s="2" t="s">
        <v>10</v>
      </c>
      <c r="L3" s="2" t="s">
        <v>1</v>
      </c>
      <c r="M3" s="2" t="s">
        <v>2</v>
      </c>
      <c r="N3" s="2" t="s">
        <v>10</v>
      </c>
      <c r="O3" s="2" t="s">
        <v>1</v>
      </c>
      <c r="P3" s="2" t="s">
        <v>2</v>
      </c>
      <c r="Q3" s="2" t="s">
        <v>3</v>
      </c>
    </row>
    <row r="4" spans="1:17" ht="19.5" customHeight="1">
      <c r="A4" s="2" t="s">
        <v>17</v>
      </c>
      <c r="B4" s="18"/>
      <c r="C4" s="2"/>
      <c r="D4" s="2"/>
      <c r="E4" s="2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37.25" customHeight="1">
      <c r="A5" s="1" t="s">
        <v>4</v>
      </c>
      <c r="B5" s="54" t="s">
        <v>73</v>
      </c>
      <c r="C5" s="55">
        <f>D5/Q11</f>
        <v>0.30601435913531327</v>
      </c>
      <c r="D5" s="54">
        <v>78</v>
      </c>
      <c r="E5" s="54" t="s">
        <v>28</v>
      </c>
      <c r="F5" s="55">
        <f>G5/Q11</f>
        <v>5.8848915218329481E-2</v>
      </c>
      <c r="G5" s="54">
        <v>15</v>
      </c>
      <c r="H5" s="54" t="s">
        <v>53</v>
      </c>
      <c r="I5" s="55">
        <f>J5/Q11</f>
        <v>1.9616305072776494E-2</v>
      </c>
      <c r="J5" s="54">
        <v>5</v>
      </c>
      <c r="K5" s="42"/>
      <c r="L5" s="42"/>
      <c r="M5" s="42"/>
      <c r="N5" s="38" t="s">
        <v>87</v>
      </c>
      <c r="O5" s="39">
        <f>P5/Q11</f>
        <v>1.8400094158264352E-2</v>
      </c>
      <c r="P5" s="40">
        <v>4.6900000000000004</v>
      </c>
      <c r="Q5" s="42">
        <v>102.69</v>
      </c>
    </row>
    <row r="6" spans="1:17" ht="145.5" customHeight="1">
      <c r="A6" s="1" t="s">
        <v>5</v>
      </c>
      <c r="B6" s="54" t="s">
        <v>74</v>
      </c>
      <c r="C6" s="55">
        <f>D6/Q11</f>
        <v>0.28247479304798151</v>
      </c>
      <c r="D6" s="54">
        <v>72</v>
      </c>
      <c r="E6" s="54" t="s">
        <v>28</v>
      </c>
      <c r="F6" s="55">
        <f>G6/Q11</f>
        <v>7.8465220291105975E-2</v>
      </c>
      <c r="G6" s="54">
        <v>20</v>
      </c>
      <c r="H6" s="54"/>
      <c r="I6" s="54"/>
      <c r="J6" s="42"/>
      <c r="K6" s="54" t="s">
        <v>52</v>
      </c>
      <c r="L6" s="55">
        <f>M6/Q11</f>
        <v>7.8465220291105975E-2</v>
      </c>
      <c r="M6" s="42">
        <v>20</v>
      </c>
      <c r="N6" s="42"/>
      <c r="O6" s="42"/>
      <c r="P6" s="42"/>
      <c r="Q6" s="42">
        <v>112</v>
      </c>
    </row>
    <row r="7" spans="1:17" ht="24">
      <c r="A7" s="1" t="s">
        <v>6</v>
      </c>
      <c r="B7" s="54" t="s">
        <v>77</v>
      </c>
      <c r="C7" s="55">
        <f>D7/Q11</f>
        <v>6.355682843579584E-2</v>
      </c>
      <c r="D7" s="54">
        <v>16.2</v>
      </c>
      <c r="E7" s="8"/>
      <c r="F7" s="55"/>
      <c r="G7" s="54"/>
      <c r="H7" s="54"/>
      <c r="I7" s="54"/>
      <c r="J7" s="42"/>
      <c r="K7" s="42"/>
      <c r="L7" s="42"/>
      <c r="M7" s="42"/>
      <c r="N7" s="42"/>
      <c r="O7" s="42"/>
      <c r="P7" s="42"/>
      <c r="Q7" s="42">
        <v>16.2</v>
      </c>
    </row>
    <row r="8" spans="1:17" ht="65.25" customHeight="1">
      <c r="A8" s="1" t="s">
        <v>7</v>
      </c>
      <c r="B8" s="54" t="s">
        <v>75</v>
      </c>
      <c r="C8" s="55">
        <f>D8/Q11</f>
        <v>4.7079132174663585E-2</v>
      </c>
      <c r="D8" s="54">
        <v>12</v>
      </c>
      <c r="E8" s="54" t="s">
        <v>28</v>
      </c>
      <c r="F8" s="55">
        <f>G8/Q11</f>
        <v>1.5693044058221195E-2</v>
      </c>
      <c r="G8" s="54">
        <v>4</v>
      </c>
      <c r="H8" s="54"/>
      <c r="I8" s="54"/>
      <c r="J8" s="42"/>
      <c r="K8" s="42"/>
      <c r="L8" s="42"/>
      <c r="M8" s="42"/>
      <c r="N8" s="42"/>
      <c r="O8" s="42"/>
      <c r="P8" s="42"/>
      <c r="Q8" s="42">
        <v>16</v>
      </c>
    </row>
    <row r="9" spans="1:17" ht="62.25" customHeight="1">
      <c r="A9" s="1" t="s">
        <v>8</v>
      </c>
      <c r="B9" s="54" t="s">
        <v>76</v>
      </c>
      <c r="C9" s="55">
        <f>D9/Q11</f>
        <v>2.3539566087331792E-2</v>
      </c>
      <c r="D9" s="54">
        <v>6</v>
      </c>
      <c r="E9" s="54" t="s">
        <v>28</v>
      </c>
      <c r="F9" s="55">
        <f>G9/Q11</f>
        <v>7.8465220291105975E-3</v>
      </c>
      <c r="G9" s="54">
        <v>2</v>
      </c>
      <c r="H9" s="54"/>
      <c r="I9" s="54"/>
      <c r="J9" s="42"/>
      <c r="K9" s="42"/>
      <c r="L9" s="42"/>
      <c r="M9" s="42"/>
      <c r="N9" s="42"/>
      <c r="O9" s="42"/>
      <c r="P9" s="42"/>
      <c r="Q9" s="42">
        <v>8</v>
      </c>
    </row>
    <row r="10" spans="1:17" ht="33" customHeight="1">
      <c r="A10" s="1" t="s">
        <v>9</v>
      </c>
      <c r="B10" s="54"/>
      <c r="C10" s="55"/>
      <c r="D10" s="54"/>
      <c r="E10" s="2"/>
      <c r="F10" s="55"/>
      <c r="G10" s="54"/>
      <c r="H10" s="54"/>
      <c r="I10" s="54"/>
      <c r="J10" s="42"/>
      <c r="K10" s="42"/>
      <c r="L10" s="42"/>
      <c r="M10" s="42"/>
      <c r="N10" s="42"/>
      <c r="O10" s="42"/>
      <c r="P10" s="42"/>
      <c r="Q10" s="42"/>
    </row>
    <row r="11" spans="1:17" ht="145.5" customHeight="1">
      <c r="A11" s="1" t="s">
        <v>3</v>
      </c>
      <c r="B11" s="54" t="s">
        <v>78</v>
      </c>
      <c r="C11" s="55">
        <f>D11/Q11</f>
        <v>0.72266467888108599</v>
      </c>
      <c r="D11" s="54">
        <f>SUM(D5:D9)</f>
        <v>184.2</v>
      </c>
      <c r="E11" s="54" t="s">
        <v>28</v>
      </c>
      <c r="F11" s="55">
        <f>G11/Q11</f>
        <v>0.16085370159676723</v>
      </c>
      <c r="G11" s="54">
        <f>SUM(G5:G9)</f>
        <v>41</v>
      </c>
      <c r="H11" s="54" t="s">
        <v>53</v>
      </c>
      <c r="I11" s="55">
        <f>J11/Q11</f>
        <v>1.9616305072776494E-2</v>
      </c>
      <c r="J11" s="54">
        <v>5</v>
      </c>
      <c r="K11" s="54" t="s">
        <v>52</v>
      </c>
      <c r="L11" s="55">
        <f>M11/Q11</f>
        <v>7.8465220291105975E-2</v>
      </c>
      <c r="M11" s="42">
        <v>20</v>
      </c>
      <c r="N11" s="38" t="s">
        <v>87</v>
      </c>
      <c r="O11" s="39">
        <f>P11/Q11</f>
        <v>1.8400094158264352E-2</v>
      </c>
      <c r="P11" s="40">
        <v>4.6900000000000004</v>
      </c>
      <c r="Q11" s="42">
        <f>SUM(Q5:Q10)</f>
        <v>254.89</v>
      </c>
    </row>
    <row r="13" spans="1:17" ht="14.25" customHeight="1">
      <c r="A13" s="70" t="s">
        <v>120</v>
      </c>
      <c r="B13" s="70"/>
      <c r="C13" s="70"/>
      <c r="D13" s="70"/>
    </row>
  </sheetData>
  <mergeCells count="2">
    <mergeCell ref="A1:Q1"/>
    <mergeCell ref="A13:D13"/>
  </mergeCells>
  <phoneticPr fontId="9" type="noConversion"/>
  <dataValidations count="1">
    <dataValidation type="list" allowBlank="1" showInputMessage="1" showErrorMessage="1" sqref="B2">
      <formula1>"种质资源保护及创制,农业技术集成与推广,农机装备技术提升与推广,农业农村人才培养"</formula1>
    </dataValidation>
  </dataValidations>
  <printOptions horizontalCentered="1"/>
  <pageMargins left="0.15748031496062992" right="0.15748031496062992" top="0.35433070866141736" bottom="0.15748031496062992" header="0.31496062992125984" footer="0.23622047244094491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S14"/>
  <sheetViews>
    <sheetView topLeftCell="A7" workbookViewId="0">
      <selection activeCell="H15" sqref="H15"/>
    </sheetView>
  </sheetViews>
  <sheetFormatPr defaultRowHeight="13.5"/>
  <cols>
    <col min="1" max="1" width="14.125" customWidth="1"/>
    <col min="2" max="2" width="16.125" customWidth="1"/>
    <col min="3" max="3" width="7.625" customWidth="1"/>
    <col min="5" max="5" width="9.5" bestFit="1" customWidth="1"/>
    <col min="7" max="7" width="7.625" customWidth="1"/>
    <col min="8" max="8" width="12.5" customWidth="1"/>
    <col min="9" max="9" width="7.625" customWidth="1"/>
    <col min="10" max="10" width="7.375" customWidth="1"/>
    <col min="11" max="11" width="7.875" customWidth="1"/>
    <col min="12" max="12" width="8.5" customWidth="1"/>
    <col min="13" max="13" width="6.75" customWidth="1"/>
    <col min="14" max="14" width="10.125" style="43" customWidth="1"/>
    <col min="16" max="16" width="8" customWidth="1"/>
    <col min="18" max="18" width="10.75" style="43" customWidth="1"/>
    <col min="19" max="19" width="9.5" style="43" customWidth="1"/>
  </cols>
  <sheetData>
    <row r="1" spans="1:19" ht="18.75">
      <c r="A1" s="63" t="s">
        <v>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19" ht="48" customHeight="1">
      <c r="A2" s="50" t="s">
        <v>99</v>
      </c>
      <c r="B2" s="60" t="s">
        <v>20</v>
      </c>
      <c r="C2" s="66" t="s">
        <v>112</v>
      </c>
      <c r="D2" s="65"/>
      <c r="E2" s="65"/>
      <c r="F2" s="7"/>
      <c r="G2" s="7"/>
      <c r="H2" s="7" t="s">
        <v>0</v>
      </c>
    </row>
    <row r="3" spans="1:19" ht="71.25">
      <c r="A3" s="2" t="s">
        <v>14</v>
      </c>
      <c r="B3" s="18" t="s">
        <v>10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2" t="s">
        <v>10</v>
      </c>
      <c r="I3" s="2" t="s">
        <v>1</v>
      </c>
      <c r="J3" s="2" t="s">
        <v>2</v>
      </c>
      <c r="K3" s="2" t="s">
        <v>10</v>
      </c>
      <c r="L3" s="2" t="s">
        <v>1</v>
      </c>
      <c r="M3" s="2" t="s">
        <v>2</v>
      </c>
      <c r="N3" s="18" t="s">
        <v>10</v>
      </c>
      <c r="O3" s="2" t="s">
        <v>1</v>
      </c>
      <c r="P3" s="2" t="s">
        <v>2</v>
      </c>
      <c r="Q3" s="2" t="s">
        <v>3</v>
      </c>
      <c r="R3" s="18" t="s">
        <v>92</v>
      </c>
      <c r="S3" s="18" t="s">
        <v>90</v>
      </c>
    </row>
    <row r="4" spans="1:19" ht="30" customHeight="1">
      <c r="A4" s="2" t="s">
        <v>17</v>
      </c>
      <c r="B4" s="1" t="s">
        <v>29</v>
      </c>
      <c r="C4" s="17"/>
      <c r="D4" s="2">
        <v>19</v>
      </c>
      <c r="E4" s="42"/>
      <c r="F4" s="42"/>
      <c r="G4" s="42"/>
      <c r="H4" s="42"/>
      <c r="I4" s="42"/>
      <c r="J4" s="42"/>
      <c r="K4" s="42"/>
      <c r="L4" s="42"/>
      <c r="M4" s="42"/>
      <c r="N4" s="44"/>
      <c r="O4" s="42"/>
      <c r="P4" s="42"/>
      <c r="Q4" s="2">
        <v>19</v>
      </c>
      <c r="R4" s="44"/>
      <c r="S4" s="44">
        <v>19</v>
      </c>
    </row>
    <row r="5" spans="1:19" ht="30" customHeight="1">
      <c r="A5" s="1" t="s">
        <v>4</v>
      </c>
      <c r="B5" s="1" t="s">
        <v>30</v>
      </c>
      <c r="C5" s="23"/>
      <c r="D5" s="1">
        <v>10</v>
      </c>
      <c r="E5" s="42"/>
      <c r="F5" s="42"/>
      <c r="G5" s="42"/>
      <c r="H5" s="42"/>
      <c r="I5" s="42"/>
      <c r="J5" s="42"/>
      <c r="K5" s="42"/>
      <c r="L5" s="42"/>
      <c r="M5" s="42"/>
      <c r="N5" s="53" t="s">
        <v>91</v>
      </c>
      <c r="O5" s="42"/>
      <c r="P5" s="42">
        <v>9</v>
      </c>
      <c r="Q5" s="8">
        <v>19</v>
      </c>
      <c r="R5" s="44">
        <v>9</v>
      </c>
      <c r="S5" s="44">
        <v>10</v>
      </c>
    </row>
    <row r="6" spans="1:19" ht="30" customHeight="1">
      <c r="A6" s="1" t="s">
        <v>5</v>
      </c>
      <c r="B6" s="1" t="s">
        <v>31</v>
      </c>
      <c r="C6" s="17"/>
      <c r="D6" s="1">
        <v>20</v>
      </c>
      <c r="E6" s="42"/>
      <c r="F6" s="42"/>
      <c r="G6" s="42"/>
      <c r="H6" s="42"/>
      <c r="I6" s="42"/>
      <c r="J6" s="42"/>
      <c r="K6" s="42"/>
      <c r="L6" s="42"/>
      <c r="M6" s="42"/>
      <c r="N6" s="44"/>
      <c r="O6" s="42"/>
      <c r="P6" s="42"/>
      <c r="Q6" s="8">
        <v>20</v>
      </c>
      <c r="R6" s="44"/>
      <c r="S6" s="44">
        <v>20</v>
      </c>
    </row>
    <row r="7" spans="1:19" ht="30" customHeight="1">
      <c r="A7" s="1" t="s">
        <v>6</v>
      </c>
      <c r="B7" s="1" t="s">
        <v>32</v>
      </c>
      <c r="C7" s="23"/>
      <c r="D7" s="1">
        <v>12</v>
      </c>
      <c r="E7" s="42"/>
      <c r="F7" s="42"/>
      <c r="G7" s="42"/>
      <c r="H7" s="42"/>
      <c r="I7" s="42"/>
      <c r="J7" s="42"/>
      <c r="K7" s="42"/>
      <c r="L7" s="42"/>
      <c r="M7" s="42"/>
      <c r="N7" s="44"/>
      <c r="O7" s="42"/>
      <c r="P7" s="42"/>
      <c r="Q7" s="8">
        <v>12</v>
      </c>
      <c r="R7" s="44"/>
      <c r="S7" s="44">
        <v>12</v>
      </c>
    </row>
    <row r="8" spans="1:19" ht="30" customHeight="1">
      <c r="A8" s="1" t="s">
        <v>7</v>
      </c>
      <c r="B8" s="1" t="s">
        <v>33</v>
      </c>
      <c r="C8" s="17"/>
      <c r="D8" s="1">
        <v>7</v>
      </c>
      <c r="E8" s="42"/>
      <c r="F8" s="42"/>
      <c r="G8" s="42"/>
      <c r="H8" s="42"/>
      <c r="I8" s="42"/>
      <c r="J8" s="42"/>
      <c r="K8" s="42"/>
      <c r="L8" s="42"/>
      <c r="M8" s="42"/>
      <c r="N8" s="44"/>
      <c r="O8" s="42"/>
      <c r="P8" s="42"/>
      <c r="Q8" s="8">
        <v>7</v>
      </c>
      <c r="R8" s="44"/>
      <c r="S8" s="44">
        <v>7</v>
      </c>
    </row>
    <row r="9" spans="1:19" ht="30" customHeight="1">
      <c r="A9" s="1" t="s">
        <v>8</v>
      </c>
      <c r="B9" s="1" t="s">
        <v>34</v>
      </c>
      <c r="C9" s="23"/>
      <c r="D9" s="1">
        <v>5</v>
      </c>
      <c r="E9" s="42"/>
      <c r="F9" s="42"/>
      <c r="G9" s="42"/>
      <c r="H9" s="42"/>
      <c r="I9" s="42"/>
      <c r="J9" s="42"/>
      <c r="K9" s="42"/>
      <c r="L9" s="42"/>
      <c r="M9" s="42"/>
      <c r="N9" s="44"/>
      <c r="O9" s="42"/>
      <c r="P9" s="42"/>
      <c r="Q9" s="8">
        <v>5</v>
      </c>
      <c r="R9" s="44"/>
      <c r="S9" s="44">
        <v>5</v>
      </c>
    </row>
    <row r="10" spans="1:19" ht="30" customHeight="1">
      <c r="A10" s="18" t="s">
        <v>37</v>
      </c>
      <c r="B10" s="1" t="s">
        <v>35</v>
      </c>
      <c r="C10" s="17"/>
      <c r="D10" s="2">
        <v>7</v>
      </c>
      <c r="E10" s="42"/>
      <c r="F10" s="42"/>
      <c r="G10" s="42"/>
      <c r="H10" s="42"/>
      <c r="I10" s="42"/>
      <c r="J10" s="42"/>
      <c r="K10" s="42"/>
      <c r="L10" s="42"/>
      <c r="M10" s="42"/>
      <c r="N10" s="44"/>
      <c r="O10" s="42"/>
      <c r="P10" s="42"/>
      <c r="Q10" s="2">
        <v>7</v>
      </c>
      <c r="R10" s="44"/>
      <c r="S10" s="44">
        <v>7</v>
      </c>
    </row>
    <row r="11" spans="1:19" ht="42.75">
      <c r="A11" s="1" t="s">
        <v>9</v>
      </c>
      <c r="B11" s="42"/>
      <c r="C11" s="42"/>
      <c r="D11" s="42"/>
      <c r="E11" s="1" t="s">
        <v>65</v>
      </c>
      <c r="F11" s="17"/>
      <c r="G11" s="42">
        <v>87.45</v>
      </c>
      <c r="H11" s="1" t="s">
        <v>66</v>
      </c>
      <c r="I11" s="42"/>
      <c r="J11" s="42"/>
      <c r="K11" s="1" t="s">
        <v>69</v>
      </c>
      <c r="L11" s="42"/>
      <c r="M11" s="42"/>
      <c r="N11" s="1" t="s">
        <v>88</v>
      </c>
      <c r="O11" s="17"/>
      <c r="P11" s="45">
        <v>7.2</v>
      </c>
      <c r="Q11" s="46">
        <f>87.45+7.2</f>
        <v>94.65</v>
      </c>
      <c r="R11" s="44"/>
      <c r="S11" s="44">
        <v>94.65</v>
      </c>
    </row>
    <row r="12" spans="1:19" ht="42.75">
      <c r="A12" s="1" t="s">
        <v>3</v>
      </c>
      <c r="B12" s="1" t="s">
        <v>36</v>
      </c>
      <c r="C12" s="5"/>
      <c r="D12" s="2">
        <v>80</v>
      </c>
      <c r="E12" s="1" t="s">
        <v>65</v>
      </c>
      <c r="F12" s="17"/>
      <c r="G12" s="42">
        <v>87.45</v>
      </c>
      <c r="H12" s="42"/>
      <c r="I12" s="42"/>
      <c r="J12" s="42"/>
      <c r="K12" s="42"/>
      <c r="L12" s="42"/>
      <c r="M12" s="42"/>
      <c r="N12" s="1" t="s">
        <v>88</v>
      </c>
      <c r="O12" s="17"/>
      <c r="P12" s="45">
        <v>16.2</v>
      </c>
      <c r="Q12" s="47">
        <f>SUM(Q4:Q11)</f>
        <v>183.65</v>
      </c>
      <c r="R12" s="48">
        <v>9</v>
      </c>
      <c r="S12" s="48">
        <v>174.65</v>
      </c>
    </row>
    <row r="13" spans="1:19" ht="47.25" customHeight="1">
      <c r="A13" s="41" t="s">
        <v>89</v>
      </c>
      <c r="B13" s="68" t="s">
        <v>117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</row>
    <row r="14" spans="1:19" ht="31.5" customHeight="1">
      <c r="B14" s="15" t="s">
        <v>121</v>
      </c>
    </row>
  </sheetData>
  <mergeCells count="3">
    <mergeCell ref="C2:E2"/>
    <mergeCell ref="A1:S1"/>
    <mergeCell ref="B13:L13"/>
  </mergeCells>
  <phoneticPr fontId="5" type="noConversion"/>
  <dataValidations count="1">
    <dataValidation type="list" allowBlank="1" showInputMessage="1" showErrorMessage="1" sqref="B2">
      <formula1>"种质资源保护及创制,农业技术集成与推广,农机装备技术提升与推广,农业农村人才培养"</formula1>
    </dataValidation>
  </dataValidations>
  <pageMargins left="0.31" right="0.17" top="0.74803149606299213" bottom="0.74803149606299213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="115" zoomScaleNormal="115" workbookViewId="0">
      <selection activeCell="B14" sqref="B14"/>
    </sheetView>
  </sheetViews>
  <sheetFormatPr defaultRowHeight="13.5"/>
  <cols>
    <col min="1" max="1" width="16.75" customWidth="1"/>
    <col min="2" max="2" width="36.125" customWidth="1"/>
    <col min="3" max="3" width="16.5" customWidth="1"/>
    <col min="4" max="4" width="18.75" customWidth="1"/>
    <col min="5" max="5" width="13" customWidth="1"/>
  </cols>
  <sheetData>
    <row r="1" spans="1:5" ht="34.5" customHeight="1">
      <c r="A1" s="63" t="s">
        <v>55</v>
      </c>
      <c r="B1" s="63"/>
      <c r="C1" s="63"/>
      <c r="D1" s="63"/>
      <c r="E1" s="63"/>
    </row>
    <row r="2" spans="1:5" ht="28.5">
      <c r="A2" s="50" t="s">
        <v>98</v>
      </c>
      <c r="B2" s="24" t="s">
        <v>20</v>
      </c>
      <c r="C2" s="66" t="s">
        <v>110</v>
      </c>
      <c r="D2" s="65"/>
      <c r="E2" s="7" t="s">
        <v>111</v>
      </c>
    </row>
    <row r="3" spans="1:5" ht="39.75" customHeight="1">
      <c r="A3" s="12" t="s">
        <v>56</v>
      </c>
      <c r="B3" s="11" t="s">
        <v>57</v>
      </c>
      <c r="C3" s="2" t="s">
        <v>1</v>
      </c>
      <c r="D3" s="2" t="s">
        <v>2</v>
      </c>
      <c r="E3" s="6" t="s">
        <v>3</v>
      </c>
    </row>
    <row r="4" spans="1:5" ht="39.75" customHeight="1">
      <c r="A4" s="12" t="s">
        <v>58</v>
      </c>
      <c r="B4" s="11"/>
      <c r="C4" s="2"/>
      <c r="D4" s="2"/>
      <c r="E4" s="6"/>
    </row>
    <row r="5" spans="1:5" ht="39.75" customHeight="1">
      <c r="A5" s="1" t="s">
        <v>4</v>
      </c>
      <c r="B5" s="25" t="s">
        <v>59</v>
      </c>
      <c r="C5" s="9">
        <v>0.217</v>
      </c>
      <c r="D5" s="8">
        <v>10</v>
      </c>
      <c r="E5" s="8">
        <v>10</v>
      </c>
    </row>
    <row r="6" spans="1:5" ht="39.75" customHeight="1">
      <c r="A6" s="1" t="s">
        <v>5</v>
      </c>
      <c r="B6" s="25" t="s">
        <v>59</v>
      </c>
      <c r="C6" s="9">
        <v>0.217</v>
      </c>
      <c r="D6" s="8">
        <v>10</v>
      </c>
      <c r="E6" s="8">
        <v>10</v>
      </c>
    </row>
    <row r="7" spans="1:5" ht="39.75" customHeight="1">
      <c r="A7" s="1" t="s">
        <v>6</v>
      </c>
      <c r="B7" s="25" t="s">
        <v>59</v>
      </c>
      <c r="C7" s="9">
        <v>0.217</v>
      </c>
      <c r="D7" s="8">
        <v>10</v>
      </c>
      <c r="E7" s="8">
        <v>10</v>
      </c>
    </row>
    <row r="8" spans="1:5" ht="39.75" customHeight="1">
      <c r="A8" s="1" t="s">
        <v>7</v>
      </c>
      <c r="B8" s="25" t="s">
        <v>60</v>
      </c>
      <c r="C8" s="9">
        <v>6.5000000000000002E-2</v>
      </c>
      <c r="D8" s="8">
        <v>3</v>
      </c>
      <c r="E8" s="8">
        <v>3</v>
      </c>
    </row>
    <row r="9" spans="1:5" ht="39.75" customHeight="1">
      <c r="A9" s="1" t="s">
        <v>8</v>
      </c>
      <c r="B9" s="25" t="s">
        <v>60</v>
      </c>
      <c r="C9" s="9">
        <v>6.5000000000000002E-2</v>
      </c>
      <c r="D9" s="8">
        <v>3</v>
      </c>
      <c r="E9" s="8">
        <v>3</v>
      </c>
    </row>
    <row r="10" spans="1:5" ht="39.75" customHeight="1">
      <c r="A10" s="1" t="s">
        <v>9</v>
      </c>
      <c r="B10" s="25" t="s">
        <v>59</v>
      </c>
      <c r="C10" s="9">
        <v>0.217</v>
      </c>
      <c r="D10" s="8">
        <v>10</v>
      </c>
      <c r="E10" s="8">
        <v>10</v>
      </c>
    </row>
    <row r="11" spans="1:5" ht="39.75" customHeight="1">
      <c r="A11" s="1" t="s">
        <v>3</v>
      </c>
      <c r="B11" s="25" t="s">
        <v>61</v>
      </c>
      <c r="C11" s="5">
        <v>1</v>
      </c>
      <c r="D11" s="8">
        <v>46</v>
      </c>
      <c r="E11" s="8">
        <v>46</v>
      </c>
    </row>
    <row r="13" spans="1:5">
      <c r="A13" t="s">
        <v>122</v>
      </c>
    </row>
  </sheetData>
  <mergeCells count="2">
    <mergeCell ref="A1:E1"/>
    <mergeCell ref="C2:D2"/>
  </mergeCells>
  <phoneticPr fontId="5" type="noConversion"/>
  <dataValidations count="1">
    <dataValidation type="list" allowBlank="1" showInputMessage="1" showErrorMessage="1" sqref="B2">
      <formula1>"种质资源保护及创制,农业技术集成与推广,农机装备技术提升与推广,农业农村人才培养"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E4" sqref="E4"/>
    </sheetView>
  </sheetViews>
  <sheetFormatPr defaultRowHeight="13.5"/>
  <cols>
    <col min="1" max="1" width="14" customWidth="1"/>
    <col min="2" max="2" width="27.625" customWidth="1"/>
    <col min="3" max="4" width="11.625" customWidth="1"/>
    <col min="5" max="5" width="29.125" customWidth="1"/>
    <col min="6" max="8" width="12.125" customWidth="1"/>
  </cols>
  <sheetData>
    <row r="1" spans="1:8" ht="51" customHeight="1">
      <c r="A1" s="63" t="s">
        <v>15</v>
      </c>
      <c r="B1" s="63"/>
      <c r="C1" s="63"/>
      <c r="D1" s="63"/>
      <c r="E1" s="63"/>
      <c r="F1" s="63"/>
      <c r="G1" s="63"/>
      <c r="H1" s="63"/>
    </row>
    <row r="2" spans="1:8" ht="28.5">
      <c r="A2" s="50" t="s">
        <v>99</v>
      </c>
      <c r="B2" s="15" t="s">
        <v>100</v>
      </c>
      <c r="C2" s="62"/>
      <c r="D2" s="62"/>
      <c r="E2" s="69" t="s">
        <v>115</v>
      </c>
      <c r="F2" s="69"/>
      <c r="G2" s="7"/>
      <c r="H2" s="7" t="s">
        <v>0</v>
      </c>
    </row>
    <row r="3" spans="1:8" ht="38.25" customHeight="1">
      <c r="A3" s="12" t="s">
        <v>13</v>
      </c>
      <c r="B3" s="18" t="s">
        <v>10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6" t="s">
        <v>3</v>
      </c>
    </row>
    <row r="4" spans="1:8" ht="38.25" customHeight="1">
      <c r="A4" s="12" t="s">
        <v>18</v>
      </c>
      <c r="B4" s="11"/>
      <c r="C4" s="2"/>
      <c r="D4" s="2"/>
      <c r="E4" s="2"/>
      <c r="F4" s="2"/>
      <c r="G4" s="2"/>
      <c r="H4" s="6"/>
    </row>
    <row r="5" spans="1:8" ht="38.25" customHeight="1">
      <c r="A5" s="1" t="s">
        <v>4</v>
      </c>
      <c r="B5" s="8" t="s">
        <v>85</v>
      </c>
      <c r="C5" s="9"/>
      <c r="D5" s="8">
        <v>100</v>
      </c>
      <c r="E5" s="3"/>
      <c r="F5" s="9"/>
      <c r="G5" s="4"/>
      <c r="H5" s="8">
        <v>100</v>
      </c>
    </row>
    <row r="6" spans="1:8" ht="38.25" customHeight="1">
      <c r="A6" s="1" t="s">
        <v>5</v>
      </c>
      <c r="B6" s="8"/>
      <c r="C6" s="9"/>
      <c r="D6" s="8"/>
      <c r="E6" s="14"/>
      <c r="F6" s="9"/>
      <c r="G6" s="4"/>
      <c r="H6" s="8"/>
    </row>
    <row r="7" spans="1:8" ht="38.25" customHeight="1">
      <c r="A7" s="1" t="s">
        <v>6</v>
      </c>
      <c r="C7" s="9"/>
      <c r="D7" s="8"/>
      <c r="E7" s="14" t="s">
        <v>67</v>
      </c>
      <c r="F7" s="9"/>
      <c r="G7" s="4">
        <v>150</v>
      </c>
      <c r="H7" s="8">
        <v>150</v>
      </c>
    </row>
    <row r="8" spans="1:8" ht="38.25" customHeight="1">
      <c r="A8" s="1" t="s">
        <v>7</v>
      </c>
      <c r="B8" s="8"/>
      <c r="C8" s="9"/>
      <c r="D8" s="8"/>
      <c r="E8" s="3"/>
      <c r="F8" s="9"/>
      <c r="G8" s="4"/>
      <c r="H8" s="8"/>
    </row>
    <row r="9" spans="1:8" ht="38.25" customHeight="1">
      <c r="A9" s="1" t="s">
        <v>8</v>
      </c>
      <c r="B9" s="8"/>
      <c r="C9" s="9"/>
      <c r="D9" s="8"/>
      <c r="E9" s="3"/>
      <c r="F9" s="9"/>
      <c r="G9" s="4"/>
      <c r="H9" s="8"/>
    </row>
    <row r="10" spans="1:8" ht="38.25" customHeight="1">
      <c r="A10" s="1" t="s">
        <v>9</v>
      </c>
      <c r="B10" s="8"/>
      <c r="C10" s="5"/>
      <c r="D10" s="2"/>
      <c r="E10" s="4"/>
      <c r="F10" s="9"/>
      <c r="G10" s="4"/>
      <c r="H10" s="2"/>
    </row>
    <row r="11" spans="1:8" ht="38.25" customHeight="1">
      <c r="A11" s="1" t="s">
        <v>3</v>
      </c>
      <c r="B11" s="14" t="s">
        <v>86</v>
      </c>
      <c r="C11" s="5"/>
      <c r="D11" s="2">
        <v>100</v>
      </c>
      <c r="E11" s="14" t="s">
        <v>84</v>
      </c>
      <c r="F11" s="9"/>
      <c r="G11" s="4">
        <v>150</v>
      </c>
      <c r="H11" s="2">
        <v>250</v>
      </c>
    </row>
  </sheetData>
  <mergeCells count="3">
    <mergeCell ref="A1:H1"/>
    <mergeCell ref="C2:D2"/>
    <mergeCell ref="E2:F2"/>
  </mergeCells>
  <phoneticPr fontId="5" type="noConversion"/>
  <dataValidations count="1">
    <dataValidation type="list" allowBlank="1" showInputMessage="1" showErrorMessage="1" sqref="C2">
      <formula1>"化肥减量增效,耕地质量提升示范建设,耕地轮作休耕,渔业增殖放流,畜禽粪污资源化利用整县推进,果菜茶有机肥替代化肥,农膜、农药包装废弃物和设施农业废弃物回收利用,秸秆综合利用,对农村人居环境整治综合示范实施奖励,现代生态循环农业试点"</formula1>
    </dataValidation>
  </dataValidation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B2" sqref="B2"/>
    </sheetView>
  </sheetViews>
  <sheetFormatPr defaultRowHeight="13.5"/>
  <cols>
    <col min="1" max="1" width="14.875" customWidth="1"/>
    <col min="2" max="2" width="21.125" customWidth="1"/>
    <col min="3" max="3" width="8.625" customWidth="1"/>
    <col min="4" max="4" width="7.5" customWidth="1"/>
    <col min="5" max="5" width="23" customWidth="1"/>
    <col min="6" max="7" width="16.875" customWidth="1"/>
    <col min="8" max="8" width="14.5" customWidth="1"/>
  </cols>
  <sheetData>
    <row r="1" spans="1:8" ht="43.5" customHeight="1">
      <c r="A1" s="63" t="s">
        <v>15</v>
      </c>
      <c r="B1" s="63"/>
      <c r="C1" s="63"/>
      <c r="D1" s="63"/>
      <c r="E1" s="63"/>
      <c r="F1" s="63"/>
      <c r="G1" s="63"/>
      <c r="H1" s="63"/>
    </row>
    <row r="2" spans="1:8" ht="43.5" customHeight="1">
      <c r="A2" s="50" t="s">
        <v>94</v>
      </c>
      <c r="B2" s="15" t="s">
        <v>101</v>
      </c>
      <c r="C2" s="62"/>
      <c r="D2" s="62"/>
      <c r="E2" s="62"/>
      <c r="H2" s="7" t="s">
        <v>0</v>
      </c>
    </row>
    <row r="3" spans="1:8" ht="35.25" customHeight="1">
      <c r="A3" s="12" t="s">
        <v>13</v>
      </c>
      <c r="B3" s="18" t="s">
        <v>10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6" t="s">
        <v>3</v>
      </c>
    </row>
    <row r="4" spans="1:8" ht="35.25" customHeight="1">
      <c r="A4" s="12" t="s">
        <v>17</v>
      </c>
      <c r="B4" s="26" t="s">
        <v>44</v>
      </c>
      <c r="C4" s="9">
        <f>D4/H11</f>
        <v>0.2857142857142857</v>
      </c>
      <c r="D4" s="2">
        <v>100</v>
      </c>
      <c r="E4" s="2"/>
      <c r="F4" s="2"/>
      <c r="G4" s="2"/>
      <c r="H4" s="6">
        <v>100</v>
      </c>
    </row>
    <row r="5" spans="1:8" ht="35.25" customHeight="1">
      <c r="A5" s="1" t="s">
        <v>4</v>
      </c>
      <c r="B5" s="26" t="s">
        <v>45</v>
      </c>
      <c r="C5" s="9">
        <f>D5/H11</f>
        <v>0.14285714285714285</v>
      </c>
      <c r="D5" s="8">
        <v>50</v>
      </c>
      <c r="E5" s="3"/>
      <c r="F5" s="4"/>
      <c r="G5" s="4"/>
      <c r="H5" s="8">
        <v>50</v>
      </c>
    </row>
    <row r="6" spans="1:8" ht="35.25" customHeight="1">
      <c r="A6" s="1" t="s">
        <v>5</v>
      </c>
      <c r="B6" s="26" t="s">
        <v>43</v>
      </c>
      <c r="C6" s="9">
        <f>D6/H11</f>
        <v>0.11428571428571428</v>
      </c>
      <c r="D6" s="8">
        <v>40</v>
      </c>
      <c r="E6" s="26" t="s">
        <v>49</v>
      </c>
      <c r="F6" s="9">
        <f>G6/H11</f>
        <v>0.2857142857142857</v>
      </c>
      <c r="G6" s="2">
        <v>100</v>
      </c>
      <c r="H6" s="8">
        <v>140</v>
      </c>
    </row>
    <row r="7" spans="1:8" ht="35.25" customHeight="1">
      <c r="A7" s="1" t="s">
        <v>6</v>
      </c>
      <c r="B7" s="26" t="s">
        <v>47</v>
      </c>
      <c r="C7" s="9">
        <f>D7/H11</f>
        <v>0.11428571428571428</v>
      </c>
      <c r="D7" s="8">
        <v>40</v>
      </c>
      <c r="E7" s="3"/>
      <c r="F7" s="4"/>
      <c r="G7" s="4"/>
      <c r="H7" s="8">
        <v>40</v>
      </c>
    </row>
    <row r="8" spans="1:8" ht="35.25" customHeight="1">
      <c r="A8" s="1" t="s">
        <v>7</v>
      </c>
      <c r="B8" s="26" t="s">
        <v>46</v>
      </c>
      <c r="C8" s="9">
        <f>D8/H11</f>
        <v>2.8571428571428571E-2</v>
      </c>
      <c r="D8" s="8">
        <v>10</v>
      </c>
      <c r="E8" s="3"/>
      <c r="F8" s="4"/>
      <c r="G8" s="4"/>
      <c r="H8" s="8">
        <v>10</v>
      </c>
    </row>
    <row r="9" spans="1:8" ht="35.25" customHeight="1">
      <c r="A9" s="1" t="s">
        <v>8</v>
      </c>
      <c r="B9" s="26" t="s">
        <v>50</v>
      </c>
      <c r="C9" s="9">
        <f>D9/H11</f>
        <v>2.8571428571428571E-2</v>
      </c>
      <c r="D9" s="8">
        <v>10</v>
      </c>
      <c r="E9" s="3"/>
      <c r="F9" s="4"/>
      <c r="G9" s="4"/>
      <c r="H9" s="8">
        <v>10</v>
      </c>
    </row>
    <row r="10" spans="1:8" ht="35.25" customHeight="1">
      <c r="A10" s="1" t="s">
        <v>9</v>
      </c>
      <c r="B10" s="26"/>
      <c r="C10" s="5"/>
      <c r="D10" s="2"/>
      <c r="E10" s="4"/>
      <c r="F10" s="4"/>
      <c r="G10" s="4"/>
      <c r="H10" s="2"/>
    </row>
    <row r="11" spans="1:8" ht="28.5">
      <c r="A11" s="1" t="s">
        <v>3</v>
      </c>
      <c r="B11" s="26" t="s">
        <v>51</v>
      </c>
      <c r="C11" s="5">
        <f>D11/H11</f>
        <v>0.7142857142857143</v>
      </c>
      <c r="D11" s="2">
        <f>SUM(D4:D9)</f>
        <v>250</v>
      </c>
      <c r="E11" s="26" t="s">
        <v>49</v>
      </c>
      <c r="F11" s="4"/>
      <c r="G11" s="2">
        <v>100</v>
      </c>
      <c r="H11" s="2">
        <f>SUM(H4:H10)</f>
        <v>350</v>
      </c>
    </row>
  </sheetData>
  <mergeCells count="2">
    <mergeCell ref="A1:H1"/>
    <mergeCell ref="C2:E2"/>
  </mergeCells>
  <phoneticPr fontId="5" type="noConversion"/>
  <dataValidations count="1">
    <dataValidation type="list" allowBlank="1" showInputMessage="1" showErrorMessage="1" sqref="C2">
      <formula1>"化肥减量增效,耕地质量提升示范建设,耕地轮作休耕,渔业增殖放流,畜禽粪污资源化利用整县推进,果菜茶有机肥替代化肥,农膜、农药包装废弃物和设施农业废弃物回收利用,秸秆综合利用,对农村人居环境整治综合示范实施奖励,现代生态循环农业试点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G6" sqref="G6"/>
    </sheetView>
  </sheetViews>
  <sheetFormatPr defaultRowHeight="13.5"/>
  <cols>
    <col min="1" max="1" width="17.125" customWidth="1"/>
    <col min="2" max="2" width="43.875" customWidth="1"/>
    <col min="3" max="4" width="12.375" customWidth="1"/>
    <col min="5" max="5" width="18" customWidth="1"/>
  </cols>
  <sheetData>
    <row r="1" spans="1:5" ht="18.75">
      <c r="A1" s="63" t="s">
        <v>15</v>
      </c>
      <c r="B1" s="63"/>
      <c r="C1" s="63"/>
      <c r="D1" s="63"/>
      <c r="E1" s="63"/>
    </row>
    <row r="2" spans="1:5" ht="28.5">
      <c r="A2" s="50" t="s">
        <v>98</v>
      </c>
      <c r="B2" t="s">
        <v>116</v>
      </c>
      <c r="E2" s="7" t="s">
        <v>0</v>
      </c>
    </row>
    <row r="3" spans="1:5" ht="31.5" customHeight="1">
      <c r="A3" s="12" t="s">
        <v>13</v>
      </c>
      <c r="B3" s="18" t="s">
        <v>10</v>
      </c>
      <c r="C3" s="2" t="s">
        <v>1</v>
      </c>
      <c r="D3" s="2" t="s">
        <v>2</v>
      </c>
      <c r="E3" s="6" t="s">
        <v>3</v>
      </c>
    </row>
    <row r="4" spans="1:5" ht="31.5" customHeight="1">
      <c r="A4" s="12" t="s">
        <v>17</v>
      </c>
      <c r="B4" s="11"/>
      <c r="C4" s="2"/>
      <c r="D4" s="2"/>
      <c r="E4" s="6"/>
    </row>
    <row r="5" spans="1:5" ht="31.5" customHeight="1">
      <c r="A5" s="1" t="s">
        <v>4</v>
      </c>
      <c r="B5" s="8"/>
      <c r="C5" s="9"/>
      <c r="D5" s="8"/>
      <c r="E5" s="8"/>
    </row>
    <row r="6" spans="1:5" ht="31.5" customHeight="1">
      <c r="A6" s="1" t="s">
        <v>5</v>
      </c>
      <c r="B6" s="8"/>
      <c r="C6" s="9"/>
      <c r="D6" s="8"/>
      <c r="E6" s="8"/>
    </row>
    <row r="7" spans="1:5" ht="47.25">
      <c r="A7" s="1" t="s">
        <v>6</v>
      </c>
      <c r="B7" s="8" t="s">
        <v>48</v>
      </c>
      <c r="C7" s="8">
        <v>100</v>
      </c>
      <c r="D7" s="8">
        <v>133</v>
      </c>
      <c r="E7" s="8">
        <v>133</v>
      </c>
    </row>
    <row r="8" spans="1:5" ht="29.25" customHeight="1">
      <c r="A8" s="1" t="s">
        <v>7</v>
      </c>
      <c r="B8" s="8"/>
      <c r="C8" s="9"/>
      <c r="D8" s="8"/>
      <c r="E8" s="8"/>
    </row>
    <row r="9" spans="1:5" ht="29.25" customHeight="1">
      <c r="A9" s="1" t="s">
        <v>8</v>
      </c>
      <c r="B9" s="8"/>
      <c r="C9" s="9"/>
      <c r="D9" s="8"/>
      <c r="E9" s="8"/>
    </row>
    <row r="10" spans="1:5" ht="29.25" customHeight="1">
      <c r="A10" s="1" t="s">
        <v>9</v>
      </c>
      <c r="B10" s="8"/>
      <c r="C10" s="5"/>
      <c r="D10" s="2"/>
      <c r="E10" s="2"/>
    </row>
    <row r="11" spans="1:5" ht="47.25">
      <c r="A11" s="1" t="s">
        <v>3</v>
      </c>
      <c r="B11" s="8" t="s">
        <v>48</v>
      </c>
      <c r="C11" s="5">
        <v>1</v>
      </c>
      <c r="D11" s="2">
        <v>133</v>
      </c>
      <c r="E11" s="2">
        <v>133</v>
      </c>
    </row>
  </sheetData>
  <mergeCells count="1">
    <mergeCell ref="A1:E1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现代农业发展资金分配表</vt:lpstr>
      <vt:lpstr>农技创推资金分配表1</vt:lpstr>
      <vt:lpstr>农技创推资金分配表2</vt:lpstr>
      <vt:lpstr>农技创推资金分配表3</vt:lpstr>
      <vt:lpstr>农技创推资金分配表4</vt:lpstr>
      <vt:lpstr>农技创推资金分配表5</vt:lpstr>
      <vt:lpstr>农技创推资金分配表6</vt:lpstr>
      <vt:lpstr>农技创推资金分配表7</vt:lpstr>
      <vt:lpstr>农业生态资金分配表</vt:lpstr>
      <vt:lpstr>农业生态资金分配表2</vt:lpstr>
      <vt:lpstr>农业生态资金分配表3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2020-05-29T08:46:54Z</cp:lastPrinted>
  <dcterms:created xsi:type="dcterms:W3CDTF">2019-05-15T08:41:00Z</dcterms:created>
  <dcterms:modified xsi:type="dcterms:W3CDTF">2020-06-02T00:00:07Z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