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10" windowHeight="9765" activeTab="1"/>
  </bookViews>
  <sheets>
    <sheet name="公共服务资金分配表" sheetId="7" r:id="rId1"/>
    <sheet name="公共服务资金分配表 (农产品质量安全追溯管理)" sheetId="20" r:id="rId2"/>
  </sheets>
  <calcPr calcId="125725"/>
</workbook>
</file>

<file path=xl/calcChain.xml><?xml version="1.0" encoding="utf-8"?>
<calcChain xmlns="http://schemas.openxmlformats.org/spreadsheetml/2006/main">
  <c r="Z6" i="20"/>
  <c r="Z7"/>
  <c r="Z8"/>
  <c r="Z9"/>
  <c r="Z10"/>
  <c r="Z11"/>
  <c r="Z12"/>
  <c r="Z13"/>
  <c r="Z5"/>
  <c r="Y13"/>
  <c r="X13"/>
  <c r="J6" i="7"/>
  <c r="W6" i="20"/>
  <c r="W7"/>
  <c r="W8"/>
  <c r="W9"/>
  <c r="W10"/>
  <c r="W11"/>
  <c r="W12"/>
  <c r="W5"/>
  <c r="J12" i="7"/>
  <c r="K5" l="1"/>
  <c r="K6"/>
  <c r="K12" s="1"/>
  <c r="I5" s="1"/>
  <c r="K7"/>
  <c r="K9"/>
  <c r="I7" l="1"/>
  <c r="I6"/>
  <c r="M13" i="20" l="1"/>
  <c r="J13"/>
  <c r="G13"/>
  <c r="D13"/>
  <c r="W13" l="1"/>
  <c r="L9"/>
  <c r="L5"/>
  <c r="C9"/>
  <c r="C5"/>
  <c r="C13"/>
  <c r="F8"/>
  <c r="I10"/>
  <c r="I6"/>
  <c r="G12" i="7"/>
  <c r="D12"/>
  <c r="R13" i="20" l="1"/>
  <c r="O13"/>
  <c r="R12"/>
  <c r="I5"/>
  <c r="I9"/>
  <c r="F7"/>
  <c r="F11"/>
  <c r="F5"/>
  <c r="C8"/>
  <c r="U12"/>
  <c r="L8"/>
  <c r="F13"/>
  <c r="L13"/>
  <c r="I8"/>
  <c r="F6"/>
  <c r="F10"/>
  <c r="U13"/>
  <c r="C7"/>
  <c r="C11"/>
  <c r="L7"/>
  <c r="L11"/>
  <c r="I7"/>
  <c r="I11"/>
  <c r="F9"/>
  <c r="I13"/>
  <c r="C6"/>
  <c r="C10"/>
  <c r="L6"/>
  <c r="L10"/>
  <c r="O12"/>
  <c r="C7" i="7"/>
  <c r="C6"/>
  <c r="F6"/>
  <c r="C9"/>
  <c r="F5"/>
  <c r="F7"/>
  <c r="C5"/>
</calcChain>
</file>

<file path=xl/sharedStrings.xml><?xml version="1.0" encoding="utf-8"?>
<sst xmlns="http://schemas.openxmlformats.org/spreadsheetml/2006/main" count="110" uniqueCount="71">
  <si>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</si>
  <si>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</si>
  <si>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</si>
  <si>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</si>
  <si>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</si>
  <si>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</si>
  <si>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</si>
  <si>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</si>
  <si>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</si>
  <si>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</si>
  <si>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4" type="noConversion"/>
  </si>
  <si>
    <t>农业公共服务专项资金分配建议表</t>
    <phoneticPr fontId="4" type="noConversion"/>
  </si>
  <si>
    <t>溧阳市</t>
    <phoneticPr fontId="5" type="noConversion"/>
  </si>
  <si>
    <t>经开区</t>
    <phoneticPr fontId="5" type="noConversion"/>
  </si>
  <si>
    <t>农业公共服务专项资金分配建议表</t>
    <phoneticPr fontId="4" type="noConversion"/>
  </si>
  <si>
    <t>单位：万元</t>
    <phoneticPr fontId="4" type="noConversion"/>
  </si>
  <si>
    <t>辖区</t>
    <phoneticPr fontId="4" type="noConversion"/>
  </si>
  <si>
    <t>分配因素1</t>
    <phoneticPr fontId="4" type="noConversion"/>
  </si>
  <si>
    <t>分配因素2</t>
    <phoneticPr fontId="4" type="noConversion"/>
  </si>
  <si>
    <t>分配因素3</t>
    <phoneticPr fontId="4" type="noConversion"/>
  </si>
  <si>
    <t>分配因素4</t>
    <phoneticPr fontId="4" type="noConversion"/>
  </si>
  <si>
    <t>分配因素5</t>
    <phoneticPr fontId="4" type="noConversion"/>
  </si>
  <si>
    <t>溧阳市</t>
    <phoneticPr fontId="4" type="noConversion"/>
  </si>
  <si>
    <r>
      <t xml:space="preserve"> </t>
    </r>
    <r>
      <rPr>
        <sz val="9"/>
        <color theme="1"/>
        <rFont val="宋体"/>
        <family val="3"/>
        <charset val="134"/>
      </rPr>
      <t>基层农产品监管安全保障，</t>
    </r>
    <r>
      <rPr>
        <sz val="9"/>
        <color theme="1"/>
        <rFont val="Times New Roman"/>
        <family val="1"/>
      </rPr>
      <t>11</t>
    </r>
    <r>
      <rPr>
        <sz val="9"/>
        <color theme="1"/>
        <rFont val="宋体"/>
        <family val="3"/>
        <charset val="134"/>
      </rPr>
      <t>个涉农乡镇、街道，每个需要完成</t>
    </r>
    <r>
      <rPr>
        <sz val="9"/>
        <color theme="1"/>
        <rFont val="Times New Roman"/>
        <family val="1"/>
      </rPr>
      <t>4800</t>
    </r>
    <r>
      <rPr>
        <sz val="9"/>
        <color theme="1"/>
        <rFont val="宋体"/>
        <family val="3"/>
        <charset val="134"/>
      </rPr>
      <t>个农产品检测任务。</t>
    </r>
    <phoneticPr fontId="4" type="noConversion"/>
  </si>
  <si>
    <r>
      <rPr>
        <sz val="9"/>
        <color theme="1"/>
        <rFont val="宋体"/>
        <family val="3"/>
        <charset val="134"/>
      </rPr>
      <t>监管员检查监管和采样检测，</t>
    </r>
    <r>
      <rPr>
        <sz val="9"/>
        <color theme="1"/>
        <rFont val="Times New Roman"/>
        <family val="1"/>
      </rPr>
      <t>48</t>
    </r>
    <r>
      <rPr>
        <sz val="9"/>
        <color theme="1"/>
        <rFont val="宋体"/>
        <family val="3"/>
        <charset val="134"/>
      </rPr>
      <t>个任务，</t>
    </r>
    <r>
      <rPr>
        <sz val="9"/>
        <color theme="1"/>
        <rFont val="Times New Roman"/>
        <family val="1"/>
      </rPr>
      <t>1200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个。</t>
    </r>
    <phoneticPr fontId="4" type="noConversion"/>
  </si>
  <si>
    <t>村级协管员日常巡查和主体更新，178个任务，1200元/个。</t>
    <phoneticPr fontId="4" type="noConversion"/>
  </si>
  <si>
    <r>
      <t xml:space="preserve"> </t>
    </r>
    <r>
      <rPr>
        <sz val="9"/>
        <color theme="1"/>
        <rFont val="宋体"/>
        <family val="3"/>
        <charset val="134"/>
      </rPr>
      <t>基层农产品监管安全保障，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个涉农乡镇、街道，每个需要完成</t>
    </r>
    <r>
      <rPr>
        <sz val="9"/>
        <color theme="1"/>
        <rFont val="Times New Roman"/>
        <family val="1"/>
      </rPr>
      <t>4800</t>
    </r>
    <r>
      <rPr>
        <sz val="9"/>
        <color theme="1"/>
        <rFont val="宋体"/>
        <family val="3"/>
        <charset val="134"/>
      </rPr>
      <t>个农产品检测任务。</t>
    </r>
    <phoneticPr fontId="4" type="noConversion"/>
  </si>
  <si>
    <r>
      <rPr>
        <sz val="9"/>
        <color theme="1"/>
        <rFont val="宋体"/>
        <family val="3"/>
        <charset val="134"/>
      </rPr>
      <t>监管员检查监管和采样检测，</t>
    </r>
    <r>
      <rPr>
        <sz val="9"/>
        <color theme="1"/>
        <rFont val="Times New Roman"/>
        <family val="1"/>
      </rPr>
      <t>40</t>
    </r>
    <r>
      <rPr>
        <sz val="9"/>
        <color theme="1"/>
        <rFont val="宋体"/>
        <family val="3"/>
        <charset val="134"/>
      </rPr>
      <t>个任务，</t>
    </r>
    <r>
      <rPr>
        <sz val="9"/>
        <color theme="1"/>
        <rFont val="Times New Roman"/>
        <family val="1"/>
      </rPr>
      <t>1200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个。</t>
    </r>
    <phoneticPr fontId="4" type="noConversion"/>
  </si>
  <si>
    <t>村级协管员日常巡查和主体更新，101个任务，1200元/个。</t>
    <phoneticPr fontId="4" type="noConversion"/>
  </si>
  <si>
    <r>
      <t xml:space="preserve"> </t>
    </r>
    <r>
      <rPr>
        <sz val="9"/>
        <color theme="1"/>
        <rFont val="宋体"/>
        <family val="3"/>
        <charset val="134"/>
      </rPr>
      <t>基层农产品监管安全保障，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个涉农乡镇、街道，每个需要完成</t>
    </r>
    <r>
      <rPr>
        <sz val="9"/>
        <color theme="1"/>
        <rFont val="Times New Roman"/>
        <family val="1"/>
      </rPr>
      <t>4800</t>
    </r>
    <r>
      <rPr>
        <sz val="9"/>
        <color theme="1"/>
        <rFont val="宋体"/>
        <family val="3"/>
        <charset val="134"/>
      </rPr>
      <t>个农产品检测任务。</t>
    </r>
    <phoneticPr fontId="4" type="noConversion"/>
  </si>
  <si>
    <r>
      <rPr>
        <sz val="9"/>
        <color theme="1"/>
        <rFont val="宋体"/>
        <family val="3"/>
        <charset val="134"/>
      </rPr>
      <t>监管员检查监管和采样检测，</t>
    </r>
    <r>
      <rPr>
        <sz val="9"/>
        <color theme="1"/>
        <rFont val="Times New Roman"/>
        <family val="1"/>
      </rPr>
      <t>44</t>
    </r>
    <r>
      <rPr>
        <sz val="9"/>
        <color theme="1"/>
        <rFont val="宋体"/>
        <family val="3"/>
        <charset val="134"/>
      </rPr>
      <t>个任务，</t>
    </r>
    <r>
      <rPr>
        <sz val="9"/>
        <color theme="1"/>
        <rFont val="Times New Roman"/>
        <family val="1"/>
      </rPr>
      <t>1200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个。</t>
    </r>
    <phoneticPr fontId="4" type="noConversion"/>
  </si>
  <si>
    <t>村级协管员日常巡查和主体更新，150个任务，1200元/个。</t>
    <phoneticPr fontId="4" type="noConversion"/>
  </si>
  <si>
    <r>
      <t xml:space="preserve"> </t>
    </r>
    <r>
      <rPr>
        <sz val="9"/>
        <color theme="1"/>
        <rFont val="宋体"/>
        <family val="3"/>
        <charset val="134"/>
      </rPr>
      <t>基层农产品监管安全保障，</t>
    </r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family val="3"/>
        <charset val="134"/>
      </rPr>
      <t>个涉农乡镇、街道，每个需要完成</t>
    </r>
    <r>
      <rPr>
        <sz val="9"/>
        <color theme="1"/>
        <rFont val="Times New Roman"/>
        <family val="1"/>
      </rPr>
      <t>4800</t>
    </r>
    <r>
      <rPr>
        <sz val="9"/>
        <color theme="1"/>
        <rFont val="宋体"/>
        <family val="3"/>
        <charset val="134"/>
      </rPr>
      <t>个农产品检测任务。</t>
    </r>
    <phoneticPr fontId="4" type="noConversion"/>
  </si>
  <si>
    <r>
      <rPr>
        <sz val="9"/>
        <color theme="1"/>
        <rFont val="宋体"/>
        <family val="3"/>
        <charset val="134"/>
      </rPr>
      <t>监管员检查监管和采样检测，</t>
    </r>
    <r>
      <rPr>
        <sz val="9"/>
        <color theme="1"/>
        <rFont val="Times New Roman"/>
        <family val="1"/>
      </rPr>
      <t>32</t>
    </r>
    <r>
      <rPr>
        <sz val="9"/>
        <color theme="1"/>
        <rFont val="宋体"/>
        <family val="3"/>
        <charset val="134"/>
      </rPr>
      <t>个任务，</t>
    </r>
    <r>
      <rPr>
        <sz val="9"/>
        <color theme="1"/>
        <rFont val="Times New Roman"/>
        <family val="1"/>
      </rPr>
      <t>1200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个。</t>
    </r>
    <phoneticPr fontId="4" type="noConversion"/>
  </si>
  <si>
    <t>村级协管员日常巡查和主体更新，93个任务，1200元/个。</t>
    <phoneticPr fontId="4" type="noConversion"/>
  </si>
  <si>
    <r>
      <rPr>
        <sz val="9"/>
        <color theme="1"/>
        <rFont val="宋体"/>
        <family val="3"/>
        <charset val="134"/>
      </rPr>
      <t>监管员检查监管和采样检测，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family val="3"/>
        <charset val="134"/>
      </rPr>
      <t>个任务，</t>
    </r>
    <r>
      <rPr>
        <sz val="9"/>
        <color theme="1"/>
        <rFont val="Times New Roman"/>
        <family val="1"/>
      </rPr>
      <t>1200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个。</t>
    </r>
    <phoneticPr fontId="4" type="noConversion"/>
  </si>
  <si>
    <t>村级协管员日常巡查和主体更新，34个任务，1200元/个。</t>
    <phoneticPr fontId="4" type="noConversion"/>
  </si>
  <si>
    <t>村级协管员日常巡查和主体更新，40个任务，1200元/个。</t>
    <phoneticPr fontId="4" type="noConversion"/>
  </si>
  <si>
    <t>经开区</t>
    <phoneticPr fontId="4" type="noConversion"/>
  </si>
  <si>
    <r>
      <rPr>
        <sz val="9"/>
        <color theme="1"/>
        <rFont val="宋体"/>
        <family val="3"/>
        <charset val="134"/>
      </rPr>
      <t>监管员检查监管和采样检测，</t>
    </r>
    <r>
      <rPr>
        <sz val="9"/>
        <color theme="1"/>
        <rFont val="Times New Roman"/>
        <family val="1"/>
      </rPr>
      <t>16</t>
    </r>
    <r>
      <rPr>
        <sz val="9"/>
        <color theme="1"/>
        <rFont val="宋体"/>
        <family val="3"/>
        <charset val="134"/>
      </rPr>
      <t>个任务，</t>
    </r>
    <r>
      <rPr>
        <sz val="9"/>
        <color theme="1"/>
        <rFont val="Times New Roman"/>
        <family val="1"/>
      </rPr>
      <t>1200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个。</t>
    </r>
    <phoneticPr fontId="4" type="noConversion"/>
  </si>
  <si>
    <t>村级协管员日常巡查和主体更新，52个任务，1200元/个。</t>
    <phoneticPr fontId="4" type="noConversion"/>
  </si>
  <si>
    <t>2019年新获证（含续展）绿色食品金额（2万元/个，每企业最高5万元）</t>
    <phoneticPr fontId="4" type="noConversion"/>
  </si>
  <si>
    <t>补贴省绿色优质农产品基地2个（5万元/个）</t>
    <phoneticPr fontId="4" type="noConversion"/>
  </si>
  <si>
    <t>补贴31个无公害农产品检测费用</t>
    <phoneticPr fontId="5" type="noConversion"/>
  </si>
  <si>
    <t>补贴3个无公害农产品检测费用</t>
    <phoneticPr fontId="5" type="noConversion"/>
  </si>
  <si>
    <r>
      <t xml:space="preserve"> </t>
    </r>
    <r>
      <rPr>
        <sz val="9"/>
        <color theme="1"/>
        <rFont val="宋体"/>
        <family val="3"/>
        <charset val="134"/>
      </rPr>
      <t>基层农产品监管安全保障，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个涉农乡镇、街道，每个需要完成</t>
    </r>
    <r>
      <rPr>
        <sz val="9"/>
        <color theme="1"/>
        <rFont val="Times New Roman"/>
        <family val="1"/>
      </rPr>
      <t>2400</t>
    </r>
    <r>
      <rPr>
        <sz val="9"/>
        <color theme="1"/>
        <rFont val="宋体"/>
        <family val="3"/>
        <charset val="134"/>
      </rPr>
      <t>个农产品检测任务。</t>
    </r>
    <phoneticPr fontId="4" type="noConversion"/>
  </si>
  <si>
    <r>
      <t xml:space="preserve"> </t>
    </r>
    <r>
      <rPr>
        <sz val="9"/>
        <color theme="1"/>
        <rFont val="宋体"/>
        <family val="3"/>
        <charset val="134"/>
      </rPr>
      <t>基层农产品监管安全保障，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个涉农乡镇、街道，每个需要完成</t>
    </r>
    <r>
      <rPr>
        <sz val="9"/>
        <color theme="1"/>
        <rFont val="Times New Roman"/>
        <family val="1"/>
      </rPr>
      <t>2400</t>
    </r>
    <r>
      <rPr>
        <sz val="9"/>
        <color theme="1"/>
        <rFont val="宋体"/>
        <family val="3"/>
        <charset val="134"/>
      </rPr>
      <t>个农产品检测任务。</t>
    </r>
    <phoneticPr fontId="4" type="noConversion"/>
  </si>
  <si>
    <t>分配因素6</t>
    <phoneticPr fontId="4" type="noConversion"/>
  </si>
  <si>
    <t>分配因素7</t>
    <phoneticPr fontId="4" type="noConversion"/>
  </si>
  <si>
    <t>食用农产品合格证制度落实：市农产品质量安全监管平台食用农产品合格证开具模块（新增食用农产品经营主体、收储运经纪人端口）及合格证打印标签印制费，共计28万元；宣传及标语征集3.6万元。</t>
    <phoneticPr fontId="4" type="noConversion"/>
  </si>
  <si>
    <t>通过政府采购委托第三方完成2020省级农产品质量监督抽查193个，（3000元/个）</t>
    <phoneticPr fontId="4" type="noConversion"/>
  </si>
  <si>
    <t>开展2020年农畜水产品例行抽检、十大品牌抽检等工作</t>
    <phoneticPr fontId="4" type="noConversion"/>
  </si>
  <si>
    <t>建设2个农产品质量安全村级服务站点，8万元/个和24个食用农产品合格证开具服务点,3万元/个。</t>
    <phoneticPr fontId="4" type="noConversion"/>
  </si>
  <si>
    <t>建设2个农产品质量安全村级服务站点，8万元/个和18个食用农产品合格证开具服务点,3万元/个。</t>
    <phoneticPr fontId="4" type="noConversion"/>
  </si>
  <si>
    <t>建设2个农产品质量安全村级服务站点，8万元/个和26个食用农产品合格证开具服务点,3万元/个。</t>
    <phoneticPr fontId="4" type="noConversion"/>
  </si>
  <si>
    <t>建设1个农产品质量安全村级服务站点，8万元/个和8个食用农产品合格证开具服务点,3万元/个。</t>
    <phoneticPr fontId="4" type="noConversion"/>
  </si>
  <si>
    <t>建设1个农产品质量安全村级服务站点，8万元/个和6个食用农产品合格证开具服务点,3万元/个。</t>
    <phoneticPr fontId="4" type="noConversion"/>
  </si>
  <si>
    <t>补贴省绿色优质农产品基地4个（5万元/个）</t>
    <phoneticPr fontId="4" type="noConversion"/>
  </si>
  <si>
    <t>常财农〔2019〕27号预下农产品质量安全</t>
    <phoneticPr fontId="4" type="noConversion"/>
  </si>
  <si>
    <t>常农计〔2019〕51号预下农产品质量安全建设</t>
    <phoneticPr fontId="4" type="noConversion"/>
  </si>
  <si>
    <t>本次合计</t>
    <phoneticPr fontId="4" type="noConversion"/>
  </si>
  <si>
    <t>已下达</t>
    <phoneticPr fontId="4" type="noConversion"/>
  </si>
  <si>
    <t>项目名称   （两级选项）</t>
    <phoneticPr fontId="4" type="noConversion"/>
  </si>
  <si>
    <t>农产品质量安全建设</t>
    <phoneticPr fontId="5" type="noConversion"/>
  </si>
  <si>
    <t>落实绿色农产品认证补助</t>
    <phoneticPr fontId="5" type="noConversion"/>
  </si>
  <si>
    <t>备注：省级约束性任务</t>
    <phoneticPr fontId="5" type="noConversion"/>
  </si>
  <si>
    <t>项目名称  （两级选项）</t>
    <phoneticPr fontId="4" type="noConversion"/>
  </si>
  <si>
    <t>农产品质量安全建设</t>
    <phoneticPr fontId="4" type="noConversion"/>
  </si>
  <si>
    <t>农产品质量安全追溯管理</t>
    <phoneticPr fontId="4" type="noConversion"/>
  </si>
  <si>
    <t>责任处室：监管处</t>
    <phoneticPr fontId="5" type="noConversion"/>
  </si>
  <si>
    <t>责任处室：监管处、农检中心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</si>
</sst>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_ "/>
    <numFmt numFmtId="178" formatCode="0.000_ "/>
  </numFmts>
  <fonts count="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opLeftCell="A7" workbookViewId="0">
      <selection activeCell="A14" sqref="A14:B14"/>
    </sheetView>
  </sheetViews>
  <sheetFormatPr defaultColWidth="9" defaultRowHeight="13.5"/>
  <cols>
    <col min="1" max="1" width="14.5" customWidth="1"/>
    <col min="2" max="2" width="27.375" customWidth="1"/>
    <col min="3" max="4" width="9" customWidth="1"/>
    <col min="5" max="5" width="19.5" customWidth="1"/>
    <col min="6" max="6" width="12" customWidth="1"/>
    <col min="7" max="7" width="10.25" customWidth="1"/>
    <col min="8" max="9" width="11.875" customWidth="1"/>
    <col min="10" max="10" width="10.25" customWidth="1"/>
    <col min="11" max="11" width="8.375" customWidth="1"/>
  </cols>
  <sheetData>
    <row r="1" spans="1:11" ht="42" customHeight="1">
      <c r="A1" s="27" t="s">
        <v>11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42" customHeight="1">
      <c r="A2" s="22" t="s">
        <v>62</v>
      </c>
      <c r="B2" t="s">
        <v>63</v>
      </c>
      <c r="C2" s="28" t="s">
        <v>64</v>
      </c>
      <c r="D2" s="28"/>
      <c r="E2" s="28"/>
      <c r="F2" s="4"/>
      <c r="G2" s="4"/>
      <c r="H2" s="4"/>
      <c r="I2" s="4"/>
      <c r="J2" s="29" t="s">
        <v>0</v>
      </c>
      <c r="K2" s="29"/>
    </row>
    <row r="3" spans="1:11" ht="49.9" customHeight="1">
      <c r="A3" s="7" t="s">
        <v>10</v>
      </c>
      <c r="B3" s="25" t="s">
        <v>17</v>
      </c>
      <c r="C3" s="2" t="s">
        <v>1</v>
      </c>
      <c r="D3" s="2" t="s">
        <v>2</v>
      </c>
      <c r="E3" s="2" t="s">
        <v>18</v>
      </c>
      <c r="F3" s="2" t="s">
        <v>1</v>
      </c>
      <c r="G3" s="2" t="s">
        <v>2</v>
      </c>
      <c r="H3" s="2" t="s">
        <v>19</v>
      </c>
      <c r="I3" s="2" t="s">
        <v>1</v>
      </c>
      <c r="J3" s="2" t="s">
        <v>2</v>
      </c>
      <c r="K3" s="3" t="s">
        <v>3</v>
      </c>
    </row>
    <row r="4" spans="1:11" ht="39" customHeight="1">
      <c r="A4" s="7" t="s">
        <v>12</v>
      </c>
      <c r="B4" s="8"/>
      <c r="C4" s="9"/>
      <c r="D4" s="10"/>
      <c r="E4" s="8"/>
      <c r="F4" s="11"/>
      <c r="G4" s="10"/>
      <c r="H4" s="10"/>
      <c r="I4" s="10"/>
      <c r="J4" s="10"/>
      <c r="K4" s="12"/>
    </row>
    <row r="5" spans="1:11" ht="36.950000000000003" customHeight="1">
      <c r="A5" s="1" t="s">
        <v>4</v>
      </c>
      <c r="B5" s="8" t="s">
        <v>41</v>
      </c>
      <c r="C5" s="9">
        <f>D5/K12</f>
        <v>9.4022834116856954E-2</v>
      </c>
      <c r="D5" s="10">
        <v>14</v>
      </c>
      <c r="E5" s="8" t="s">
        <v>42</v>
      </c>
      <c r="F5" s="11">
        <f>G5/K12</f>
        <v>6.7159167226326394E-2</v>
      </c>
      <c r="G5" s="10">
        <v>10</v>
      </c>
      <c r="H5" s="10" t="s">
        <v>43</v>
      </c>
      <c r="I5" s="13">
        <f>J5/K12</f>
        <v>0.17320349227669576</v>
      </c>
      <c r="J5" s="10">
        <v>25.79</v>
      </c>
      <c r="K5" s="12">
        <f t="shared" ref="K5:K9" si="0">SUM(D5,G5,J5)</f>
        <v>49.79</v>
      </c>
    </row>
    <row r="6" spans="1:11" ht="36.950000000000003" customHeight="1">
      <c r="A6" s="1" t="s">
        <v>5</v>
      </c>
      <c r="B6" s="8" t="s">
        <v>41</v>
      </c>
      <c r="C6" s="9">
        <f>D6/K12</f>
        <v>0.26863666890530558</v>
      </c>
      <c r="D6" s="10">
        <v>40</v>
      </c>
      <c r="E6" s="8" t="s">
        <v>57</v>
      </c>
      <c r="F6" s="11">
        <f>G6/K12</f>
        <v>0.13431833445265279</v>
      </c>
      <c r="G6" s="10">
        <v>20</v>
      </c>
      <c r="H6" s="10" t="s">
        <v>44</v>
      </c>
      <c r="I6" s="13">
        <f>J6/K12</f>
        <v>4.3720617864338479E-2</v>
      </c>
      <c r="J6" s="10">
        <f>2.01+4.5</f>
        <v>6.51</v>
      </c>
      <c r="K6" s="12">
        <f t="shared" si="0"/>
        <v>66.510000000000005</v>
      </c>
    </row>
    <row r="7" spans="1:11" ht="36.950000000000003" customHeight="1">
      <c r="A7" s="1" t="s">
        <v>6</v>
      </c>
      <c r="B7" s="8" t="s">
        <v>41</v>
      </c>
      <c r="C7" s="9">
        <f>D7/K12</f>
        <v>6.044325050369375E-2</v>
      </c>
      <c r="D7" s="10">
        <v>9</v>
      </c>
      <c r="E7" s="8" t="s">
        <v>57</v>
      </c>
      <c r="F7" s="11">
        <f>G7/K12</f>
        <v>0.13431833445265279</v>
      </c>
      <c r="G7" s="10">
        <v>20</v>
      </c>
      <c r="H7" s="10" t="s">
        <v>44</v>
      </c>
      <c r="I7" s="13">
        <f>J7/K12</f>
        <v>1.0745466756212223E-2</v>
      </c>
      <c r="J7" s="10">
        <v>1.6</v>
      </c>
      <c r="K7" s="12">
        <f t="shared" si="0"/>
        <v>30.6</v>
      </c>
    </row>
    <row r="8" spans="1:11" ht="36.950000000000003" customHeight="1">
      <c r="A8" s="1" t="s">
        <v>7</v>
      </c>
      <c r="B8" s="8"/>
      <c r="C8" s="9"/>
      <c r="D8" s="10"/>
      <c r="E8" s="8"/>
      <c r="F8" s="13"/>
      <c r="G8" s="10"/>
      <c r="H8" s="10"/>
      <c r="I8" s="10"/>
      <c r="J8" s="10"/>
      <c r="K8" s="12"/>
    </row>
    <row r="9" spans="1:11" ht="36.950000000000003" customHeight="1">
      <c r="A9" s="1" t="s">
        <v>8</v>
      </c>
      <c r="B9" s="8" t="s">
        <v>41</v>
      </c>
      <c r="C9" s="9">
        <f>D9/K12</f>
        <v>1.3431833445265278E-2</v>
      </c>
      <c r="D9" s="10">
        <v>2</v>
      </c>
      <c r="E9" s="8"/>
      <c r="F9" s="13"/>
      <c r="G9" s="10"/>
      <c r="H9" s="10"/>
      <c r="I9" s="10"/>
      <c r="J9" s="10"/>
      <c r="K9" s="12">
        <f t="shared" si="0"/>
        <v>2</v>
      </c>
    </row>
    <row r="10" spans="1:11" ht="36.950000000000003" customHeight="1">
      <c r="A10" s="1" t="s">
        <v>13</v>
      </c>
      <c r="B10" s="8"/>
      <c r="C10" s="9"/>
      <c r="D10" s="14"/>
      <c r="E10" s="8"/>
      <c r="F10" s="13"/>
      <c r="G10" s="10"/>
      <c r="H10" s="10"/>
      <c r="I10" s="10"/>
      <c r="J10" s="10"/>
      <c r="K10" s="12"/>
    </row>
    <row r="11" spans="1:11" ht="36.950000000000003" customHeight="1">
      <c r="A11" s="1" t="s">
        <v>9</v>
      </c>
      <c r="B11" s="14"/>
      <c r="C11" s="9"/>
      <c r="D11" s="10"/>
      <c r="E11" s="10"/>
      <c r="F11" s="13"/>
      <c r="G11" s="10"/>
      <c r="H11" s="10"/>
      <c r="I11" s="10"/>
      <c r="J11" s="10"/>
      <c r="K11" s="12"/>
    </row>
    <row r="12" spans="1:11" ht="36.950000000000003" customHeight="1">
      <c r="A12" s="1" t="s">
        <v>3</v>
      </c>
      <c r="B12" s="14"/>
      <c r="C12" s="9"/>
      <c r="D12" s="10">
        <f>SUM(D4:D11)</f>
        <v>65</v>
      </c>
      <c r="E12" s="10"/>
      <c r="F12" s="13"/>
      <c r="G12" s="10">
        <f>SUM(G4:G11)</f>
        <v>50</v>
      </c>
      <c r="H12" s="10"/>
      <c r="I12" s="10"/>
      <c r="J12" s="10">
        <f>SUM(J5:J11)</f>
        <v>33.9</v>
      </c>
      <c r="K12" s="12">
        <f>SUM(K4:K11)</f>
        <v>148.9</v>
      </c>
    </row>
    <row r="13" spans="1:11" ht="29.1" customHeight="1">
      <c r="A13" s="5" t="s">
        <v>65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>
      <c r="A14" s="33" t="s">
        <v>69</v>
      </c>
      <c r="B14" s="33"/>
    </row>
  </sheetData>
  <mergeCells count="4">
    <mergeCell ref="A1:K1"/>
    <mergeCell ref="C2:E2"/>
    <mergeCell ref="J2:K2"/>
    <mergeCell ref="A14:B14"/>
  </mergeCells>
  <phoneticPr fontId="5" type="noConversion"/>
  <pageMargins left="0.35" right="0.22" top="0.38" bottom="0.3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5"/>
  <sheetViews>
    <sheetView tabSelected="1" topLeftCell="A12" zoomScaleNormal="100" workbookViewId="0">
      <selection activeCell="D17" sqref="D17"/>
    </sheetView>
  </sheetViews>
  <sheetFormatPr defaultRowHeight="13.5"/>
  <cols>
    <col min="1" max="1" width="14.125" customWidth="1"/>
    <col min="2" max="2" width="12.625" customWidth="1"/>
    <col min="3" max="3" width="7.75" customWidth="1"/>
    <col min="4" max="4" width="5.75" customWidth="1"/>
    <col min="5" max="5" width="7.625" customWidth="1"/>
    <col min="6" max="6" width="6.625" customWidth="1"/>
    <col min="7" max="7" width="5.75" customWidth="1"/>
    <col min="8" max="8" width="9.25" customWidth="1"/>
    <col min="9" max="9" width="7" customWidth="1"/>
    <col min="10" max="10" width="5.75" customWidth="1"/>
    <col min="11" max="11" width="10.5" customWidth="1"/>
    <col min="12" max="12" width="7.125" customWidth="1"/>
    <col min="13" max="13" width="5.75" customWidth="1"/>
    <col min="14" max="14" width="14.5" customWidth="1"/>
    <col min="15" max="15" width="7" customWidth="1"/>
    <col min="16" max="16" width="7.25" customWidth="1"/>
    <col min="17" max="17" width="14.5" customWidth="1"/>
    <col min="18" max="18" width="7" customWidth="1"/>
    <col min="19" max="19" width="7.25" customWidth="1"/>
    <col min="20" max="20" width="11.25" customWidth="1"/>
    <col min="21" max="21" width="6.5" customWidth="1"/>
    <col min="22" max="22" width="8.5" customWidth="1"/>
    <col min="23" max="23" width="8.125" customWidth="1"/>
    <col min="26" max="26" width="11.25" customWidth="1"/>
  </cols>
  <sheetData>
    <row r="1" spans="1:26" ht="18.75">
      <c r="A1" s="27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6" ht="68.25" customHeight="1">
      <c r="A2" s="26" t="s">
        <v>66</v>
      </c>
      <c r="B2" s="30" t="s">
        <v>67</v>
      </c>
      <c r="C2" s="30"/>
      <c r="D2" s="30"/>
      <c r="H2" s="30" t="s">
        <v>68</v>
      </c>
      <c r="I2" s="30"/>
      <c r="J2" s="30"/>
      <c r="K2" s="30"/>
      <c r="L2" s="30"/>
      <c r="T2" s="16" t="s">
        <v>15</v>
      </c>
    </row>
    <row r="3" spans="1:26" ht="20.25" customHeight="1">
      <c r="A3" s="31" t="s">
        <v>16</v>
      </c>
      <c r="B3" s="31" t="s">
        <v>17</v>
      </c>
      <c r="C3" s="31" t="s">
        <v>1</v>
      </c>
      <c r="D3" s="31" t="s">
        <v>2</v>
      </c>
      <c r="E3" s="31" t="s">
        <v>18</v>
      </c>
      <c r="F3" s="31" t="s">
        <v>1</v>
      </c>
      <c r="G3" s="31" t="s">
        <v>2</v>
      </c>
      <c r="H3" s="31" t="s">
        <v>19</v>
      </c>
      <c r="I3" s="31" t="s">
        <v>1</v>
      </c>
      <c r="J3" s="31" t="s">
        <v>2</v>
      </c>
      <c r="K3" s="31" t="s">
        <v>20</v>
      </c>
      <c r="L3" s="31" t="s">
        <v>1</v>
      </c>
      <c r="M3" s="31" t="s">
        <v>2</v>
      </c>
      <c r="N3" s="31" t="s">
        <v>21</v>
      </c>
      <c r="O3" s="31" t="s">
        <v>1</v>
      </c>
      <c r="P3" s="31" t="s">
        <v>2</v>
      </c>
      <c r="Q3" s="31" t="s">
        <v>47</v>
      </c>
      <c r="R3" s="31" t="s">
        <v>1</v>
      </c>
      <c r="S3" s="31" t="s">
        <v>2</v>
      </c>
      <c r="T3" s="31" t="s">
        <v>48</v>
      </c>
      <c r="U3" s="31" t="s">
        <v>1</v>
      </c>
      <c r="V3" s="31" t="s">
        <v>2</v>
      </c>
      <c r="W3" s="31" t="s">
        <v>3</v>
      </c>
      <c r="X3" s="32" t="s">
        <v>61</v>
      </c>
      <c r="Y3" s="32"/>
      <c r="Z3" s="31" t="s">
        <v>60</v>
      </c>
    </row>
    <row r="4" spans="1:26" ht="46.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10" t="s">
        <v>58</v>
      </c>
      <c r="Y4" s="10" t="s">
        <v>59</v>
      </c>
      <c r="Z4" s="31"/>
    </row>
    <row r="5" spans="1:26" ht="80.25">
      <c r="A5" s="6" t="s">
        <v>22</v>
      </c>
      <c r="B5" s="14" t="s">
        <v>23</v>
      </c>
      <c r="C5" s="13">
        <f>D5/W13</f>
        <v>4.0303128377676953E-2</v>
      </c>
      <c r="D5" s="14">
        <v>33</v>
      </c>
      <c r="E5" s="14" t="s">
        <v>24</v>
      </c>
      <c r="F5" s="13">
        <f>G5/W13</f>
        <v>6.9614494470532926E-3</v>
      </c>
      <c r="G5" s="10">
        <v>5.7</v>
      </c>
      <c r="H5" s="17" t="s">
        <v>25</v>
      </c>
      <c r="I5" s="13">
        <f>J5/W13</f>
        <v>2.6135968099463235E-2</v>
      </c>
      <c r="J5" s="10">
        <v>21.4</v>
      </c>
      <c r="K5" s="17" t="s">
        <v>52</v>
      </c>
      <c r="L5" s="13">
        <f>M5/W13</f>
        <v>0.10747500900713855</v>
      </c>
      <c r="M5" s="10">
        <v>88</v>
      </c>
      <c r="N5" s="10"/>
      <c r="O5" s="10"/>
      <c r="P5" s="10"/>
      <c r="Q5" s="10"/>
      <c r="R5" s="10"/>
      <c r="S5" s="10"/>
      <c r="T5" s="15"/>
      <c r="U5" s="15"/>
      <c r="V5" s="15"/>
      <c r="W5" s="20">
        <f>SUM(D5,G5,J5,M5,P5,S5,V5)</f>
        <v>148.1</v>
      </c>
      <c r="X5" s="18"/>
      <c r="Y5" s="18"/>
      <c r="Z5" s="23">
        <f>W5-X5-Y5</f>
        <v>148.1</v>
      </c>
    </row>
    <row r="6" spans="1:26" ht="80.25">
      <c r="A6" s="1" t="s">
        <v>4</v>
      </c>
      <c r="B6" s="14" t="s">
        <v>26</v>
      </c>
      <c r="C6" s="13">
        <f>D6/W13</f>
        <v>3.2975286854462965E-2</v>
      </c>
      <c r="D6" s="14">
        <v>27</v>
      </c>
      <c r="E6" s="14" t="s">
        <v>27</v>
      </c>
      <c r="F6" s="13">
        <f>G6/W13</f>
        <v>5.8622732185711927E-3</v>
      </c>
      <c r="G6" s="10">
        <v>4.8</v>
      </c>
      <c r="H6" s="17" t="s">
        <v>28</v>
      </c>
      <c r="I6" s="13">
        <f>J6/W13</f>
        <v>1.4777813738481549E-2</v>
      </c>
      <c r="J6" s="10">
        <v>12.1</v>
      </c>
      <c r="K6" s="17" t="s">
        <v>53</v>
      </c>
      <c r="L6" s="13">
        <f>M6/W13</f>
        <v>8.5491484437496573E-2</v>
      </c>
      <c r="M6" s="10">
        <v>70</v>
      </c>
      <c r="N6" s="10"/>
      <c r="O6" s="10"/>
      <c r="P6" s="10"/>
      <c r="Q6" s="10"/>
      <c r="R6" s="10"/>
      <c r="S6" s="10"/>
      <c r="T6" s="17"/>
      <c r="U6" s="13"/>
      <c r="V6" s="14"/>
      <c r="W6" s="20">
        <f t="shared" ref="W6:W12" si="0">SUM(D6,G6,J6,M6,P6,S6,V6)</f>
        <v>113.9</v>
      </c>
      <c r="X6" s="18">
        <v>44</v>
      </c>
      <c r="Y6" s="18">
        <v>20</v>
      </c>
      <c r="Z6" s="23">
        <f t="shared" ref="Z6:Z13" si="1">W6-X6-Y6</f>
        <v>49.900000000000006</v>
      </c>
    </row>
    <row r="7" spans="1:26" ht="80.25">
      <c r="A7" s="1" t="s">
        <v>5</v>
      </c>
      <c r="B7" s="14" t="s">
        <v>29</v>
      </c>
      <c r="C7" s="13">
        <f>D7/W13</f>
        <v>3.6639207616069959E-2</v>
      </c>
      <c r="D7" s="14">
        <v>30</v>
      </c>
      <c r="E7" s="14" t="s">
        <v>30</v>
      </c>
      <c r="F7" s="13">
        <f>G7/W13</f>
        <v>6.35079598678546E-3</v>
      </c>
      <c r="G7" s="10">
        <v>5.2</v>
      </c>
      <c r="H7" s="17" t="s">
        <v>31</v>
      </c>
      <c r="I7" s="13">
        <f>J7/W13</f>
        <v>2.1983524569641973E-2</v>
      </c>
      <c r="J7" s="10">
        <v>18</v>
      </c>
      <c r="K7" s="17" t="s">
        <v>54</v>
      </c>
      <c r="L7" s="13">
        <f>M7/W13</f>
        <v>0.11480285053035254</v>
      </c>
      <c r="M7" s="10">
        <v>94</v>
      </c>
      <c r="N7" s="10"/>
      <c r="O7" s="10"/>
      <c r="P7" s="10"/>
      <c r="Q7" s="10"/>
      <c r="R7" s="10"/>
      <c r="S7" s="10"/>
      <c r="T7" s="17"/>
      <c r="U7" s="13"/>
      <c r="V7" s="14"/>
      <c r="W7" s="20">
        <f t="shared" si="0"/>
        <v>147.19999999999999</v>
      </c>
      <c r="X7" s="18">
        <v>65</v>
      </c>
      <c r="Y7" s="18">
        <v>30</v>
      </c>
      <c r="Z7" s="23">
        <f t="shared" si="1"/>
        <v>52.199999999999989</v>
      </c>
    </row>
    <row r="8" spans="1:26" ht="80.25">
      <c r="A8" s="1" t="s">
        <v>6</v>
      </c>
      <c r="B8" s="14" t="s">
        <v>32</v>
      </c>
      <c r="C8" s="13">
        <f>D8/W13</f>
        <v>2.5647445331248971E-2</v>
      </c>
      <c r="D8" s="14">
        <v>21</v>
      </c>
      <c r="E8" s="14" t="s">
        <v>33</v>
      </c>
      <c r="F8" s="13">
        <f>G8/W13</f>
        <v>4.6409662980355275E-3</v>
      </c>
      <c r="G8" s="10">
        <v>3.8</v>
      </c>
      <c r="H8" s="17" t="s">
        <v>34</v>
      </c>
      <c r="I8" s="13">
        <f>J8/W13</f>
        <v>1.3678637509999451E-2</v>
      </c>
      <c r="J8" s="10">
        <v>11.2</v>
      </c>
      <c r="K8" s="17" t="s">
        <v>55</v>
      </c>
      <c r="L8" s="13">
        <f>M8/W13</f>
        <v>3.9081821457141286E-2</v>
      </c>
      <c r="M8" s="10">
        <v>32</v>
      </c>
      <c r="N8" s="10"/>
      <c r="O8" s="10"/>
      <c r="P8" s="10"/>
      <c r="Q8" s="10"/>
      <c r="R8" s="10"/>
      <c r="S8" s="10"/>
      <c r="T8" s="17"/>
      <c r="U8" s="13"/>
      <c r="V8" s="14"/>
      <c r="W8" s="20">
        <f t="shared" si="0"/>
        <v>68</v>
      </c>
      <c r="X8" s="18">
        <v>35</v>
      </c>
      <c r="Y8" s="18"/>
      <c r="Z8" s="23">
        <f t="shared" si="1"/>
        <v>33</v>
      </c>
    </row>
    <row r="9" spans="1:26" ht="78.75">
      <c r="A9" s="1" t="s">
        <v>7</v>
      </c>
      <c r="B9" s="14" t="s">
        <v>45</v>
      </c>
      <c r="C9" s="13">
        <f>D9/W13</f>
        <v>3.663920761606996E-3</v>
      </c>
      <c r="D9" s="14">
        <v>3</v>
      </c>
      <c r="E9" s="14" t="s">
        <v>35</v>
      </c>
      <c r="F9" s="13">
        <f>G9/W13</f>
        <v>1.0991762284820988E-3</v>
      </c>
      <c r="G9" s="10">
        <v>0.9</v>
      </c>
      <c r="H9" s="17" t="s">
        <v>36</v>
      </c>
      <c r="I9" s="13">
        <f>J9/W13</f>
        <v>5.0073583741962269E-3</v>
      </c>
      <c r="J9" s="10">
        <v>4.0999999999999996</v>
      </c>
      <c r="K9" s="17" t="s">
        <v>56</v>
      </c>
      <c r="L9" s="13">
        <f>M9/W13</f>
        <v>3.1753979933927298E-2</v>
      </c>
      <c r="M9" s="10">
        <v>26</v>
      </c>
      <c r="N9" s="10"/>
      <c r="O9" s="10"/>
      <c r="P9" s="10"/>
      <c r="Q9" s="10"/>
      <c r="R9" s="10"/>
      <c r="S9" s="10"/>
      <c r="T9" s="17"/>
      <c r="U9" s="13"/>
      <c r="V9" s="14"/>
      <c r="W9" s="20">
        <f t="shared" si="0"/>
        <v>34</v>
      </c>
      <c r="X9" s="18">
        <v>8</v>
      </c>
      <c r="Y9" s="18"/>
      <c r="Z9" s="23">
        <f t="shared" si="1"/>
        <v>26</v>
      </c>
    </row>
    <row r="10" spans="1:26" ht="78.75">
      <c r="A10" s="1" t="s">
        <v>8</v>
      </c>
      <c r="B10" s="14" t="s">
        <v>45</v>
      </c>
      <c r="C10" s="13">
        <f>D10/W13</f>
        <v>3.663920761606996E-3</v>
      </c>
      <c r="D10" s="14">
        <v>3</v>
      </c>
      <c r="E10" s="14" t="s">
        <v>35</v>
      </c>
      <c r="F10" s="13">
        <f>G10/W13</f>
        <v>1.0991762284820988E-3</v>
      </c>
      <c r="G10" s="10">
        <v>0.9</v>
      </c>
      <c r="H10" s="17" t="s">
        <v>37</v>
      </c>
      <c r="I10" s="13">
        <f>J10/W13</f>
        <v>5.8622732185711927E-3</v>
      </c>
      <c r="J10" s="10">
        <v>4.8</v>
      </c>
      <c r="K10" s="17" t="s">
        <v>56</v>
      </c>
      <c r="L10" s="13">
        <f>M10/W13</f>
        <v>3.1753979933927298E-2</v>
      </c>
      <c r="M10" s="10">
        <v>26</v>
      </c>
      <c r="N10" s="10"/>
      <c r="O10" s="10"/>
      <c r="P10" s="10"/>
      <c r="Q10" s="10"/>
      <c r="R10" s="10"/>
      <c r="S10" s="10"/>
      <c r="T10" s="17"/>
      <c r="U10" s="13"/>
      <c r="V10" s="14"/>
      <c r="W10" s="20">
        <f t="shared" si="0"/>
        <v>34.700000000000003</v>
      </c>
      <c r="X10" s="18">
        <v>8</v>
      </c>
      <c r="Y10" s="18"/>
      <c r="Z10" s="23">
        <f t="shared" si="1"/>
        <v>26.700000000000003</v>
      </c>
    </row>
    <row r="11" spans="1:26" ht="80.25">
      <c r="A11" s="1" t="s">
        <v>38</v>
      </c>
      <c r="B11" s="14" t="s">
        <v>46</v>
      </c>
      <c r="C11" s="13">
        <f>D11/W13</f>
        <v>1.0991762284820987E-2</v>
      </c>
      <c r="D11" s="14">
        <v>9</v>
      </c>
      <c r="E11" s="14" t="s">
        <v>39</v>
      </c>
      <c r="F11" s="13">
        <f>G11/W13</f>
        <v>2.3204831490177638E-3</v>
      </c>
      <c r="G11" s="10">
        <v>1.9</v>
      </c>
      <c r="H11" s="17" t="s">
        <v>40</v>
      </c>
      <c r="I11" s="13">
        <f>J11/W13</f>
        <v>7.5721029073211252E-3</v>
      </c>
      <c r="J11" s="10">
        <v>6.2</v>
      </c>
      <c r="K11" s="17" t="s">
        <v>56</v>
      </c>
      <c r="L11" s="13">
        <f>M11/W13</f>
        <v>3.1753979933927298E-2</v>
      </c>
      <c r="M11" s="10">
        <v>26</v>
      </c>
      <c r="N11" s="10"/>
      <c r="O11" s="10"/>
      <c r="P11" s="10"/>
      <c r="Q11" s="10"/>
      <c r="R11" s="10"/>
      <c r="S11" s="10"/>
      <c r="T11" s="17"/>
      <c r="U11" s="13"/>
      <c r="V11" s="14"/>
      <c r="W11" s="20">
        <f t="shared" si="0"/>
        <v>43.1</v>
      </c>
      <c r="X11" s="18"/>
      <c r="Y11" s="18"/>
      <c r="Z11" s="23">
        <f t="shared" si="1"/>
        <v>43.1</v>
      </c>
    </row>
    <row r="12" spans="1:26" ht="112.5">
      <c r="A12" s="1" t="s">
        <v>9</v>
      </c>
      <c r="B12" s="17"/>
      <c r="C12" s="13"/>
      <c r="D12" s="10"/>
      <c r="E12" s="17"/>
      <c r="F12" s="13"/>
      <c r="G12" s="10"/>
      <c r="H12" s="10"/>
      <c r="I12" s="13"/>
      <c r="J12" s="10"/>
      <c r="K12" s="10"/>
      <c r="L12" s="13"/>
      <c r="M12" s="10"/>
      <c r="N12" s="10" t="s">
        <v>50</v>
      </c>
      <c r="O12" s="13">
        <f>P12/W13</f>
        <v>7.0713670699015019E-2</v>
      </c>
      <c r="P12" s="10">
        <v>57.9</v>
      </c>
      <c r="Q12" s="10" t="s">
        <v>49</v>
      </c>
      <c r="R12" s="13">
        <f>S12/W13</f>
        <v>3.8593298688927025E-2</v>
      </c>
      <c r="S12" s="10">
        <v>31.6</v>
      </c>
      <c r="T12" s="10" t="s">
        <v>51</v>
      </c>
      <c r="U12" s="13">
        <f>V12/W13</f>
        <v>0.17134325441655116</v>
      </c>
      <c r="V12" s="21">
        <v>140.29499999999999</v>
      </c>
      <c r="W12" s="21">
        <f t="shared" si="0"/>
        <v>229.79499999999999</v>
      </c>
      <c r="X12" s="18"/>
      <c r="Y12" s="18"/>
      <c r="Z12" s="24">
        <f t="shared" si="1"/>
        <v>229.79499999999999</v>
      </c>
    </row>
    <row r="13" spans="1:26" ht="42.75" customHeight="1">
      <c r="A13" s="1" t="s">
        <v>3</v>
      </c>
      <c r="B13" s="14"/>
      <c r="C13" s="13">
        <f>D13/W13</f>
        <v>0.15388467198749384</v>
      </c>
      <c r="D13" s="10">
        <f>SUM(D5:D12)</f>
        <v>126</v>
      </c>
      <c r="E13" s="10"/>
      <c r="F13" s="13">
        <f>G13/W13</f>
        <v>2.8334320556427428E-2</v>
      </c>
      <c r="G13" s="10">
        <f>SUM(G5:G12)</f>
        <v>23.199999999999996</v>
      </c>
      <c r="H13" s="10"/>
      <c r="I13" s="13">
        <f>J13/W13</f>
        <v>9.501767841767475E-2</v>
      </c>
      <c r="J13" s="10">
        <f>SUM(J5:J12)</f>
        <v>77.8</v>
      </c>
      <c r="K13" s="10"/>
      <c r="L13" s="13">
        <f>M13/W13</f>
        <v>0.44211310523391084</v>
      </c>
      <c r="M13" s="10">
        <f>SUM(M5:M12)</f>
        <v>362</v>
      </c>
      <c r="N13" s="10"/>
      <c r="O13" s="13">
        <f>P12/W13</f>
        <v>7.0713670699015019E-2</v>
      </c>
      <c r="P13" s="10">
        <v>57.9</v>
      </c>
      <c r="Q13" s="10"/>
      <c r="R13" s="13">
        <f>S12/W13</f>
        <v>3.8593298688927025E-2</v>
      </c>
      <c r="S13" s="10">
        <v>31.6</v>
      </c>
      <c r="T13" s="10"/>
      <c r="U13" s="13">
        <f>V13/W13</f>
        <v>0.17134325441655116</v>
      </c>
      <c r="V13" s="21">
        <v>140.29499999999999</v>
      </c>
      <c r="W13" s="19">
        <f>SUM(D13,G13,J13,M13,P13,S13,V13)</f>
        <v>818.79499999999996</v>
      </c>
      <c r="X13" s="18">
        <f>SUM(X5:X12)</f>
        <v>160</v>
      </c>
      <c r="Y13" s="18">
        <f>SUM(Y5:Y12)</f>
        <v>50</v>
      </c>
      <c r="Z13" s="24">
        <f t="shared" si="1"/>
        <v>608.79499999999996</v>
      </c>
    </row>
    <row r="15" spans="1:26" ht="42.75" customHeight="1">
      <c r="A15" s="34" t="s">
        <v>70</v>
      </c>
      <c r="B15" s="34"/>
      <c r="C15" s="34"/>
    </row>
  </sheetData>
  <mergeCells count="29">
    <mergeCell ref="A15:C15"/>
    <mergeCell ref="A1:W1"/>
    <mergeCell ref="X3:Y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B2:D2"/>
    <mergeCell ref="R3:R4"/>
    <mergeCell ref="Z3:Z4"/>
    <mergeCell ref="S3:S4"/>
    <mergeCell ref="T3:T4"/>
    <mergeCell ref="U3:U4"/>
    <mergeCell ref="V3:V4"/>
    <mergeCell ref="W3:W4"/>
    <mergeCell ref="H2:L2"/>
    <mergeCell ref="N3:N4"/>
    <mergeCell ref="O3:O4"/>
    <mergeCell ref="P3:P4"/>
    <mergeCell ref="Q3:Q4"/>
  </mergeCells>
  <phoneticPr fontId="4" type="noConversion"/>
  <printOptions horizontalCentered="1"/>
  <pageMargins left="0.35433070866141736" right="0.23622047244094491" top="0.35433070866141736" bottom="0.27559055118110237" header="0.31496062992125984" footer="0.31496062992125984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公共服务资金分配表</vt:lpstr>
      <vt:lpstr>公共服务资金分配表 (农产品质量安全追溯管理)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2020-05-29T08:31:27Z</cp:lastPrinted>
  <dcterms:created xsi:type="dcterms:W3CDTF">2019-05-15T08:41:00Z</dcterms:created>
  <dcterms:modified xsi:type="dcterms:W3CDTF">2020-06-01T23:55:44Z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