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0" yWindow="0" windowWidth="20730" windowHeight="9765" tabRatio="938" firstSheet="1" activeTab="2"/>
  </bookViews>
  <sheets>
    <sheet name="农技创推资金分配表" sheetId="1" r:id="rId1"/>
    <sheet name="农业生态资金分配表" sheetId="10" r:id="rId2"/>
    <sheet name="公共服务资金分配表（一）非洲猪瘟防控" sheetId="23" r:id="rId3"/>
    <sheet name="公共服务资金分配表（二）病死猪无害化处理" sheetId="21" r:id="rId4"/>
    <sheet name="公共服务资金分配表（三）畜产品质量安全建设" sheetId="7" r:id="rId5"/>
  </sheets>
  <calcPr calcId="125725"/>
  <fileRecoveryPr autoRecover="0"/>
</workbook>
</file>

<file path=xl/calcChain.xml><?xml version="1.0" encoding="utf-8"?>
<calcChain xmlns="http://schemas.openxmlformats.org/spreadsheetml/2006/main">
  <c r="J9" i="10"/>
  <c r="J8"/>
  <c r="J7"/>
  <c r="J6"/>
  <c r="J5"/>
  <c r="G8"/>
  <c r="G7"/>
  <c r="D9"/>
  <c r="D8"/>
  <c r="D7"/>
  <c r="D6"/>
  <c r="D5"/>
  <c r="G6"/>
  <c r="G5"/>
  <c r="N10" i="7" l="1"/>
  <c r="M5"/>
  <c r="M6"/>
  <c r="M7"/>
  <c r="M8"/>
  <c r="M9"/>
  <c r="M4"/>
  <c r="N11"/>
  <c r="H11"/>
  <c r="K11"/>
  <c r="L9" s="1"/>
  <c r="E11"/>
  <c r="Q10" i="21"/>
  <c r="S10" s="1"/>
  <c r="Q11"/>
  <c r="R11"/>
  <c r="S11" s="1"/>
  <c r="J6"/>
  <c r="J7"/>
  <c r="J8"/>
  <c r="J9"/>
  <c r="Q9" s="1"/>
  <c r="S9" s="1"/>
  <c r="J5"/>
  <c r="J4"/>
  <c r="H11"/>
  <c r="I7" s="1"/>
  <c r="G6"/>
  <c r="Q6" s="1"/>
  <c r="S6" s="1"/>
  <c r="G7"/>
  <c r="G8"/>
  <c r="G9"/>
  <c r="G5"/>
  <c r="Q5" s="1"/>
  <c r="S5" s="1"/>
  <c r="G4"/>
  <c r="E11"/>
  <c r="F5" s="1"/>
  <c r="D6"/>
  <c r="D7"/>
  <c r="Q7" s="1"/>
  <c r="S7" s="1"/>
  <c r="D8"/>
  <c r="Q8" s="1"/>
  <c r="S8" s="1"/>
  <c r="D5"/>
  <c r="D4"/>
  <c r="Q4" s="1"/>
  <c r="S4" s="1"/>
  <c r="L7" i="7" l="1"/>
  <c r="L5"/>
  <c r="L4"/>
  <c r="I4" i="21"/>
  <c r="I9"/>
  <c r="I5"/>
  <c r="F4"/>
  <c r="F7"/>
  <c r="F9"/>
</calcChain>
</file>

<file path=xl/sharedStrings.xml><?xml version="1.0" encoding="utf-8"?>
<sst xmlns="http://schemas.openxmlformats.org/spreadsheetml/2006/main" count="186" uniqueCount="89">
  <si>
    <t>单位：万元</t>
  </si>
  <si>
    <t>占比%</t>
  </si>
  <si>
    <t>金额</t>
  </si>
  <si>
    <t>合计</t>
  </si>
  <si>
    <t>金坛区</t>
  </si>
  <si>
    <t>武进区</t>
  </si>
  <si>
    <t>新北区</t>
  </si>
  <si>
    <t>天宁区</t>
  </si>
  <si>
    <t>钟楼区</t>
  </si>
  <si>
    <t>市本级</t>
  </si>
  <si>
    <t>分配因素</t>
    <phoneticPr fontId="5" type="noConversion"/>
  </si>
  <si>
    <t>辖区</t>
    <phoneticPr fontId="5" type="noConversion"/>
  </si>
  <si>
    <t>辖区</t>
    <phoneticPr fontId="5" type="noConversion"/>
  </si>
  <si>
    <t>辖区</t>
    <phoneticPr fontId="5" type="noConversion"/>
  </si>
  <si>
    <t>农业生态保护与资源利用专项资金分配建议表</t>
    <phoneticPr fontId="5" type="noConversion"/>
  </si>
  <si>
    <t>农业公共服务专项资金分配建议表</t>
    <phoneticPr fontId="5" type="noConversion"/>
  </si>
  <si>
    <t>溧阳市</t>
    <phoneticPr fontId="6" type="noConversion"/>
  </si>
  <si>
    <t>溧阳市</t>
    <phoneticPr fontId="6" type="noConversion"/>
  </si>
  <si>
    <t>溧阳市</t>
    <phoneticPr fontId="5" type="noConversion"/>
  </si>
  <si>
    <t>单位：万元</t>
    <phoneticPr fontId="6" type="noConversion"/>
  </si>
  <si>
    <t>占比%</t>
    <phoneticPr fontId="6" type="noConversion"/>
  </si>
  <si>
    <t>金额</t>
    <phoneticPr fontId="5" type="noConversion"/>
  </si>
  <si>
    <t>米猪</t>
    <phoneticPr fontId="5" type="noConversion"/>
  </si>
  <si>
    <t>二花脸猪</t>
    <phoneticPr fontId="5" type="noConversion"/>
  </si>
  <si>
    <t>溧阳鸡、红灯笼猪</t>
    <phoneticPr fontId="5" type="noConversion"/>
  </si>
  <si>
    <t>本次下达资金</t>
    <phoneticPr fontId="5" type="noConversion"/>
  </si>
  <si>
    <t>备注</t>
    <phoneticPr fontId="5" type="noConversion"/>
  </si>
  <si>
    <t>畜禽遗传资源保护经费按猪50万元、禽30万元测算。</t>
    <phoneticPr fontId="5" type="noConversion"/>
  </si>
  <si>
    <t>种质资源保护</t>
  </si>
  <si>
    <t xml:space="preserve">占比%
</t>
    <phoneticPr fontId="5" type="noConversion"/>
  </si>
  <si>
    <t xml:space="preserve">占比%
</t>
    <phoneticPr fontId="5" type="noConversion"/>
  </si>
  <si>
    <t>分配因素1
（畜禽存栏猪当量）</t>
    <phoneticPr fontId="5" type="noConversion"/>
  </si>
  <si>
    <t>占比%
（50）</t>
    <phoneticPr fontId="5" type="noConversion"/>
  </si>
  <si>
    <t>溧阳市</t>
    <phoneticPr fontId="5" type="noConversion"/>
  </si>
  <si>
    <t>分配因素3
（病死畜禽公共收集点运行）</t>
    <phoneticPr fontId="5" type="noConversion"/>
  </si>
  <si>
    <t>占比%
（30）</t>
    <phoneticPr fontId="5" type="noConversion"/>
  </si>
  <si>
    <t>占比%
（20）</t>
    <phoneticPr fontId="5" type="noConversion"/>
  </si>
  <si>
    <t>分配因素2
（通过治理认定的规模畜禽养殖场数）</t>
    <phoneticPr fontId="5" type="noConversion"/>
  </si>
  <si>
    <t>分配因素一
（养殖环节无害化处理数）</t>
    <phoneticPr fontId="5" type="noConversion"/>
  </si>
  <si>
    <t>分配因素二
（屠宰环节无害化处理数）</t>
    <phoneticPr fontId="5" type="noConversion"/>
  </si>
  <si>
    <t>分配因素三
（屠宰环节病死猪损失补贴%）</t>
    <phoneticPr fontId="5" type="noConversion"/>
  </si>
  <si>
    <t>分配
因素四
（公共收集点建设）</t>
    <phoneticPr fontId="5" type="noConversion"/>
  </si>
  <si>
    <t>分配因素五
（处理中心)</t>
    <phoneticPr fontId="5" type="noConversion"/>
  </si>
  <si>
    <r>
      <t>常财农</t>
    </r>
    <r>
      <rPr>
        <sz val="12"/>
        <color theme="1"/>
        <rFont val="宋体"/>
        <family val="3"/>
        <charset val="134"/>
      </rPr>
      <t>〔2019〕27号文件预拨金额</t>
    </r>
    <phoneticPr fontId="5" type="noConversion"/>
  </si>
  <si>
    <t>合计</t>
    <phoneticPr fontId="5" type="noConversion"/>
  </si>
  <si>
    <t>本次下达金额</t>
    <phoneticPr fontId="5" type="noConversion"/>
  </si>
  <si>
    <t>分配因素四
（瘦肉精检测，样次）</t>
    <phoneticPr fontId="5" type="noConversion"/>
  </si>
  <si>
    <t>分配因素二
（生猪标准化、兽用抗菌药减量化示范创建，个）</t>
    <phoneticPr fontId="5" type="noConversion"/>
  </si>
  <si>
    <t>分配因素一
（检疫标识激光灼刻追溯系统，套）</t>
    <phoneticPr fontId="5" type="noConversion"/>
  </si>
  <si>
    <t>1（新购置)</t>
    <phoneticPr fontId="6" type="noConversion"/>
  </si>
  <si>
    <r>
      <t>常财农</t>
    </r>
    <r>
      <rPr>
        <sz val="12"/>
        <rFont val="宋体"/>
        <family val="3"/>
        <charset val="134"/>
      </rPr>
      <t>〔2019〕27号文件</t>
    </r>
    <r>
      <rPr>
        <sz val="12"/>
        <rFont val="宋体"/>
        <family val="3"/>
        <charset val="134"/>
        <scheme val="minor"/>
      </rPr>
      <t xml:space="preserve">
预下达资金</t>
    </r>
    <phoneticPr fontId="5" type="noConversion"/>
  </si>
  <si>
    <t>-</t>
    <phoneticPr fontId="5" type="noConversion"/>
  </si>
  <si>
    <t>-</t>
    <phoneticPr fontId="5" type="noConversion"/>
  </si>
  <si>
    <t xml:space="preserve">备注：1、2019 年度畜禽养殖污染治理工作省级奖补资金预拨经费，常州市491万元，溧阳市99万元省级直接下达。
         苏财农〔2019〕113 号、苏农计〔2019〕44 号文件下达。
      2、猪当量换算系数按GB18596规定执行，具体为为：1头猪=0.1头奶牛=30只蛋禽=60只肉禽=3只羊。
      3、省级奖补资金分配因素考虑各地猪当量、规模场年度治理清单以及与畜禽养殖废弃物相关的病死动物公共收集点等三重因素进行分配和测算，权重分别为50%、30%和20%。
    </t>
    <phoneticPr fontId="5" type="noConversion"/>
  </si>
  <si>
    <t>经开区</t>
    <phoneticPr fontId="5" type="noConversion"/>
  </si>
  <si>
    <t>备注：1、2019年度生猪养殖环节、屠宰环节无害化处理数量和屠宰环节生猪损失数据均依据2019年度情况据实测算分解。
      2、养殖环节补助标准为80元/头，其中中央40、省13.6、市配套8，对溧阳省级以上资金由省直接拨付、市级给予市级配套；屠宰环节无害化处理补贴标准为80元/头，省以上24、市级配套24，对溧阳省级以上资金由省直接拨付、市级给予市级配套；屠宰环节损失补贴标准为800元/头，省以上240、市级配套240，对溧阳省级以上资金由省直接拨付、市级给予市级配套，补助到屠宰企业分发有关货主。
      3、公共收集点项目补助延续2018年市级政策，对2019年建成公共收集点给予补助。</t>
    <phoneticPr fontId="5" type="noConversion"/>
  </si>
  <si>
    <t>备注：1、安排检疫标识激光灼刻追溯系统购置和运维经费，对溧阳新购置设备补助70万元，对钟楼补助运维经费10万元。
      2、畜禽屠宰安排资金测算，2019年生猪屠宰量10万头以下，补助10万元，15万头以上，补助20万元；牛禽屠宰场补助10万/个。
         钟楼区安排保供支持资金100万元。
      3、新北区生猪屠宰标准化示范创建企业为三泉食品，金坛区兽用抗菌药减量化试点达标单位为天牧家禽。
      4、瘦肉精检测按每样次5元测算。</t>
    <phoneticPr fontId="6" type="noConversion"/>
  </si>
  <si>
    <t>分配因素三
（畜禽屠宰企业数，个）</t>
    <phoneticPr fontId="5" type="noConversion"/>
  </si>
  <si>
    <t>农业公共服务专项资金分配建议表</t>
  </si>
  <si>
    <t>辖区</t>
  </si>
  <si>
    <t>分配因素一
（生猪存栏量，万头）</t>
  </si>
  <si>
    <t xml:space="preserve">占比%
（30）
</t>
  </si>
  <si>
    <t>分配因素二
（规模猪场数量，个）</t>
  </si>
  <si>
    <t>占比%
（20）</t>
  </si>
  <si>
    <t>分配因素三
（“网格化”数量）</t>
  </si>
  <si>
    <t>占比%
（10）</t>
  </si>
  <si>
    <t>分配因素四
（生猪定点屠宰企业数）</t>
  </si>
  <si>
    <t>分配因素五
（2019年生猪屠宰量）</t>
  </si>
  <si>
    <t>占比%
（30）</t>
  </si>
  <si>
    <r>
      <t>常农计</t>
    </r>
    <r>
      <rPr>
        <sz val="12"/>
        <color theme="1"/>
        <rFont val="宋体"/>
        <family val="3"/>
        <charset val="134"/>
      </rPr>
      <t>〔2019〕50号文件预下金额</t>
    </r>
  </si>
  <si>
    <t>-</t>
  </si>
  <si>
    <t xml:space="preserve">
</t>
  </si>
  <si>
    <t>项目名称   （两级选项）</t>
    <phoneticPr fontId="5" type="noConversion"/>
  </si>
  <si>
    <t>项目名称   （两级选项）</t>
    <phoneticPr fontId="5" type="noConversion"/>
  </si>
  <si>
    <t>动植物病虫害综合防控</t>
    <phoneticPr fontId="5" type="noConversion"/>
  </si>
  <si>
    <t>项目名称  （两级选项）</t>
    <phoneticPr fontId="5" type="noConversion"/>
  </si>
  <si>
    <t>支持种质资源保育及新品种创制</t>
  </si>
  <si>
    <t>项目名称    （两级选项）</t>
    <phoneticPr fontId="5" type="noConversion"/>
  </si>
  <si>
    <t>动植物病虫害综合防控</t>
    <phoneticPr fontId="5" type="noConversion"/>
  </si>
  <si>
    <t>动植物病虫害综合防控</t>
    <phoneticPr fontId="6" type="noConversion"/>
  </si>
  <si>
    <t>畜产品安全（病死猪无害化处理）</t>
    <phoneticPr fontId="6" type="noConversion"/>
  </si>
  <si>
    <t>畜禽粪污资源化利用整县推进</t>
    <phoneticPr fontId="5" type="noConversion"/>
  </si>
  <si>
    <t>农业农村废弃物资源化利用</t>
    <phoneticPr fontId="5" type="noConversion"/>
  </si>
  <si>
    <t>畜产品保供（屠宰、检疫、质量安全追溯）</t>
    <phoneticPr fontId="6" type="noConversion"/>
  </si>
  <si>
    <t>农业科技创新与推广专项资金分配建议表</t>
    <phoneticPr fontId="5" type="noConversion"/>
  </si>
  <si>
    <t>责任处室：畜牧兽医处</t>
    <phoneticPr fontId="5" type="noConversion"/>
  </si>
  <si>
    <t>责任处室：畜牧兽医处</t>
  </si>
  <si>
    <t>责任处室：畜牧兽医处</t>
    <phoneticPr fontId="5" type="noConversion"/>
  </si>
  <si>
    <t>非洲猪瘟等重大疫病防控</t>
    <phoneticPr fontId="5" type="noConversion"/>
  </si>
</sst>
</file>

<file path=xl/styles.xml><?xml version="1.0" encoding="utf-8"?>
<styleSheet xmlns="http://schemas.openxmlformats.org/spreadsheetml/2006/main">
  <numFmts count="8">
    <numFmt numFmtId="176" formatCode="0.0%"/>
    <numFmt numFmtId="177" formatCode="0.0_ "/>
    <numFmt numFmtId="178" formatCode="0.00_ "/>
    <numFmt numFmtId="179" formatCode="0.0_);[Red]\(0.0\)"/>
    <numFmt numFmtId="180" formatCode="0_ "/>
    <numFmt numFmtId="181" formatCode="0_);[Red]\(0\)"/>
    <numFmt numFmtId="182" formatCode="0.00_);[Red]\(0.00\)"/>
    <numFmt numFmtId="183" formatCode="0.0000_);[Red]\(0.0000\)"/>
  </numFmts>
  <fonts count="15">
    <font>
      <sz val="11"/>
      <color theme="1"/>
      <name val="宋体"/>
      <charset val="134"/>
      <scheme val="minor"/>
    </font>
    <font>
      <sz val="12"/>
      <color theme="1"/>
      <name val="Times New Roman"/>
      <family val="1"/>
    </font>
    <font>
      <sz val="12"/>
      <color theme="1"/>
      <name val="宋体"/>
      <family val="3"/>
      <charset val="134"/>
      <scheme val="minor"/>
    </font>
    <font>
      <sz val="11"/>
      <color theme="1"/>
      <name val="宋体"/>
      <family val="3"/>
      <charset val="134"/>
      <scheme val="minor"/>
    </font>
    <font>
      <sz val="14"/>
      <color theme="1"/>
      <name val="黑体"/>
      <family val="3"/>
      <charset val="134"/>
    </font>
    <font>
      <sz val="9"/>
      <name val="宋体"/>
      <family val="3"/>
      <charset val="134"/>
      <scheme val="minor"/>
    </font>
    <font>
      <sz val="9"/>
      <name val="宋体"/>
      <family val="3"/>
      <charset val="134"/>
      <scheme val="minor"/>
    </font>
    <font>
      <sz val="14"/>
      <color theme="1"/>
      <name val="仿宋"/>
      <family val="3"/>
      <charset val="134"/>
    </font>
    <font>
      <sz val="12"/>
      <color rgb="FFFF0000"/>
      <name val="宋体"/>
      <family val="3"/>
      <charset val="134"/>
      <scheme val="minor"/>
    </font>
    <font>
      <sz val="12"/>
      <name val="宋体"/>
      <family val="3"/>
      <charset val="134"/>
      <scheme val="minor"/>
    </font>
    <font>
      <sz val="12"/>
      <color theme="1"/>
      <name val="宋体"/>
      <family val="3"/>
      <charset val="134"/>
    </font>
    <font>
      <sz val="12"/>
      <color theme="6" tint="-0.499984740745262"/>
      <name val="宋体"/>
      <family val="3"/>
      <charset val="134"/>
      <scheme val="minor"/>
    </font>
    <font>
      <sz val="12"/>
      <name val="宋体"/>
      <family val="3"/>
      <charset val="134"/>
    </font>
    <font>
      <sz val="12"/>
      <name val="Times New Roman"/>
      <family val="1"/>
    </font>
    <font>
      <sz val="11"/>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auto="1"/>
      </left>
      <right style="thin">
        <color auto="1"/>
      </right>
      <top/>
      <bottom style="thin">
        <color auto="1"/>
      </bottom>
      <diagonal/>
    </border>
  </borders>
  <cellStyleXfs count="4">
    <xf numFmtId="0" fontId="0" fillId="0" borderId="0">
      <alignment vertical="center"/>
    </xf>
    <xf numFmtId="0" fontId="3" fillId="0" borderId="0"/>
    <xf numFmtId="0" fontId="3" fillId="0" borderId="0">
      <alignment vertical="center"/>
    </xf>
    <xf numFmtId="0" fontId="3" fillId="0" borderId="0">
      <alignment vertical="center"/>
    </xf>
  </cellStyleXfs>
  <cellXfs count="101">
    <xf numFmtId="0" fontId="0" fillId="0" borderId="0" xfId="0">
      <alignment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0" xfId="0" applyFont="1" applyFill="1" applyAlignment="1">
      <alignment horizontal="center" vertical="center"/>
    </xf>
    <xf numFmtId="0" fontId="1" fillId="0" borderId="1" xfId="0" applyFont="1" applyBorder="1" applyAlignment="1">
      <alignment horizontal="center" vertical="center" wrapText="1"/>
    </xf>
    <xf numFmtId="0" fontId="2" fillId="0" borderId="0" xfId="0" applyFont="1" applyFill="1" applyAlignment="1">
      <alignment vertical="center"/>
    </xf>
    <xf numFmtId="0" fontId="0" fillId="0" borderId="0" xfId="0" applyAlignment="1">
      <alignment vertical="center" wrapText="1"/>
    </xf>
    <xf numFmtId="0" fontId="2" fillId="0" borderId="6" xfId="0" applyFont="1" applyFill="1" applyBorder="1" applyAlignment="1">
      <alignment horizontal="center" vertical="center" wrapText="1"/>
    </xf>
    <xf numFmtId="0" fontId="2" fillId="0" borderId="6" xfId="0" applyFont="1" applyFill="1" applyBorder="1" applyAlignment="1">
      <alignment horizontal="center" vertical="center"/>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2" fillId="0" borderId="0" xfId="0" applyFont="1" applyFill="1" applyAlignment="1">
      <alignment vertical="center" wrapText="1"/>
    </xf>
    <xf numFmtId="0" fontId="11" fillId="0" borderId="1" xfId="0" applyFont="1" applyFill="1" applyBorder="1" applyAlignment="1">
      <alignment horizontal="center" vertical="center" wrapText="1"/>
    </xf>
    <xf numFmtId="178" fontId="1" fillId="0" borderId="1" xfId="0" applyNumberFormat="1" applyFont="1" applyBorder="1" applyAlignment="1">
      <alignment horizontal="center" vertical="center" wrapText="1"/>
    </xf>
    <xf numFmtId="181" fontId="1" fillId="0" borderId="1" xfId="0" applyNumberFormat="1" applyFont="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177" fontId="2"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178" fontId="2" fillId="0" borderId="1" xfId="0" applyNumberFormat="1" applyFont="1" applyFill="1" applyBorder="1" applyAlignment="1">
      <alignment horizontal="center" vertical="center" wrapText="1"/>
    </xf>
    <xf numFmtId="181" fontId="2" fillId="0" borderId="1" xfId="0" applyNumberFormat="1" applyFont="1" applyFill="1" applyBorder="1" applyAlignment="1">
      <alignment horizontal="center" vertical="center" wrapText="1"/>
    </xf>
    <xf numFmtId="0" fontId="0" fillId="0" borderId="0" xfId="0" applyAlignment="1">
      <alignment horizontal="center" vertical="center"/>
    </xf>
    <xf numFmtId="179" fontId="8" fillId="0" borderId="1" xfId="0" applyNumberFormat="1" applyFont="1" applyFill="1" applyBorder="1" applyAlignment="1">
      <alignment horizontal="center" vertical="center" wrapText="1"/>
    </xf>
    <xf numFmtId="177" fontId="0" fillId="0" borderId="1" xfId="0" applyNumberFormat="1" applyBorder="1" applyAlignment="1">
      <alignment horizontal="center" vertical="center"/>
    </xf>
    <xf numFmtId="177" fontId="3" fillId="0" borderId="1" xfId="0" applyNumberFormat="1" applyFont="1" applyBorder="1" applyAlignment="1">
      <alignment horizontal="center" vertical="center"/>
    </xf>
    <xf numFmtId="180" fontId="0" fillId="0" borderId="0" xfId="0" applyNumberFormat="1">
      <alignment vertical="center"/>
    </xf>
    <xf numFmtId="178" fontId="0" fillId="0" borderId="0" xfId="0" applyNumberFormat="1">
      <alignment vertical="center"/>
    </xf>
    <xf numFmtId="181" fontId="0" fillId="0" borderId="0" xfId="0" applyNumberFormat="1">
      <alignment vertical="center"/>
    </xf>
    <xf numFmtId="0" fontId="9" fillId="0" borderId="6" xfId="0" applyFont="1" applyFill="1" applyBorder="1" applyAlignment="1">
      <alignment horizontal="center" vertical="center"/>
    </xf>
    <xf numFmtId="0" fontId="9" fillId="0" borderId="6" xfId="0"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3" xfId="0" applyFont="1" applyFill="1" applyBorder="1" applyAlignment="1">
      <alignment horizontal="center" vertical="center"/>
    </xf>
    <xf numFmtId="10" fontId="13"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176" fontId="9" fillId="0" borderId="1" xfId="0" applyNumberFormat="1" applyFont="1" applyFill="1" applyBorder="1" applyAlignment="1">
      <alignment horizontal="center" vertical="center"/>
    </xf>
    <xf numFmtId="178" fontId="13" fillId="0" borderId="1" xfId="0" applyNumberFormat="1" applyFont="1" applyBorder="1" applyAlignment="1">
      <alignment horizontal="center" vertical="center" wrapText="1"/>
    </xf>
    <xf numFmtId="179" fontId="13" fillId="0" borderId="1" xfId="0" applyNumberFormat="1" applyFont="1" applyBorder="1" applyAlignment="1">
      <alignment horizontal="center" vertical="center" wrapText="1"/>
    </xf>
    <xf numFmtId="182" fontId="13" fillId="0" borderId="1" xfId="0" applyNumberFormat="1" applyFont="1" applyBorder="1" applyAlignment="1">
      <alignment horizontal="center" vertical="center" wrapText="1"/>
    </xf>
    <xf numFmtId="0" fontId="14" fillId="0" borderId="1" xfId="0" applyFont="1" applyBorder="1">
      <alignment vertical="center"/>
    </xf>
    <xf numFmtId="178" fontId="14" fillId="0" borderId="1" xfId="0" applyNumberFormat="1" applyFont="1" applyBorder="1">
      <alignment vertical="center"/>
    </xf>
    <xf numFmtId="179" fontId="14" fillId="0" borderId="1" xfId="0" applyNumberFormat="1" applyFont="1" applyBorder="1">
      <alignment vertical="center"/>
    </xf>
    <xf numFmtId="180" fontId="14" fillId="0" borderId="1" xfId="0" applyNumberFormat="1" applyFont="1" applyBorder="1">
      <alignment vertical="center"/>
    </xf>
    <xf numFmtId="181" fontId="14" fillId="0" borderId="1" xfId="0" applyNumberFormat="1" applyFont="1" applyBorder="1">
      <alignment vertical="center"/>
    </xf>
    <xf numFmtId="182" fontId="14" fillId="0" borderId="1" xfId="0" applyNumberFormat="1" applyFont="1" applyBorder="1">
      <alignment vertical="center"/>
    </xf>
    <xf numFmtId="179" fontId="9" fillId="0" borderId="1" xfId="0" applyNumberFormat="1" applyFont="1" applyFill="1" applyBorder="1" applyAlignment="1">
      <alignment horizontal="center" vertical="center"/>
    </xf>
    <xf numFmtId="178" fontId="9" fillId="0" borderId="1" xfId="0" applyNumberFormat="1" applyFont="1" applyFill="1" applyBorder="1" applyAlignment="1">
      <alignment horizontal="center" vertical="center"/>
    </xf>
    <xf numFmtId="182" fontId="9" fillId="0" borderId="1" xfId="0" applyNumberFormat="1" applyFont="1" applyFill="1" applyBorder="1" applyAlignment="1">
      <alignment horizontal="center" vertical="center"/>
    </xf>
    <xf numFmtId="177" fontId="9" fillId="0" borderId="4" xfId="0" applyNumberFormat="1" applyFont="1" applyFill="1" applyBorder="1" applyAlignment="1">
      <alignment horizontal="left" vertical="center" wrapText="1"/>
    </xf>
    <xf numFmtId="177" fontId="9" fillId="0" borderId="3" xfId="0" applyNumberFormat="1" applyFont="1" applyFill="1" applyBorder="1" applyAlignment="1">
      <alignment horizontal="left" vertical="center" wrapText="1"/>
    </xf>
    <xf numFmtId="183" fontId="2" fillId="0" borderId="0" xfId="0" applyNumberFormat="1" applyFont="1" applyFill="1" applyAlignment="1">
      <alignment horizontal="center" vertical="center"/>
    </xf>
    <xf numFmtId="183" fontId="2" fillId="0" borderId="3" xfId="0" applyNumberFormat="1" applyFont="1" applyFill="1" applyBorder="1" applyAlignment="1">
      <alignment horizontal="center" vertical="center"/>
    </xf>
    <xf numFmtId="183" fontId="0" fillId="0" borderId="0" xfId="0" applyNumberFormat="1">
      <alignment vertical="center"/>
    </xf>
    <xf numFmtId="0" fontId="0" fillId="0" borderId="0" xfId="0">
      <alignment vertical="center"/>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2" fillId="0" borderId="0" xfId="0" applyFont="1" applyFill="1"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78" fontId="1" fillId="0" borderId="1" xfId="0" applyNumberFormat="1" applyFont="1" applyBorder="1" applyAlignment="1">
      <alignment horizontal="center" vertical="center" wrapText="1"/>
    </xf>
    <xf numFmtId="177" fontId="1" fillId="0" borderId="1" xfId="0" applyNumberFormat="1" applyFont="1" applyBorder="1" applyAlignment="1">
      <alignment horizontal="center" vertical="center" wrapText="1"/>
    </xf>
    <xf numFmtId="179"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178"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2" xfId="0" applyFont="1" applyFill="1" applyBorder="1" applyAlignment="1">
      <alignment vertical="center"/>
    </xf>
    <xf numFmtId="181" fontId="9" fillId="0" borderId="1" xfId="0" applyNumberFormat="1" applyFont="1" applyFill="1" applyBorder="1" applyAlignment="1">
      <alignment horizontal="center" vertical="center"/>
    </xf>
    <xf numFmtId="0" fontId="14" fillId="0" borderId="1" xfId="0" applyFont="1" applyBorder="1" applyAlignment="1">
      <alignment horizontal="center" vertical="center"/>
    </xf>
    <xf numFmtId="0" fontId="2" fillId="0" borderId="2" xfId="0" applyFont="1" applyFill="1" applyBorder="1" applyAlignment="1">
      <alignment horizontal="center" vertical="center" wrapText="1"/>
    </xf>
    <xf numFmtId="0" fontId="0" fillId="0" borderId="1" xfId="0" applyFont="1" applyBorder="1" applyAlignment="1">
      <alignment horizontal="center" vertical="center"/>
    </xf>
    <xf numFmtId="177" fontId="0" fillId="0" borderId="1" xfId="0" applyNumberFormat="1" applyFont="1" applyBorder="1" applyAlignment="1">
      <alignment horizontal="center" vertical="center"/>
    </xf>
    <xf numFmtId="181" fontId="0" fillId="0" borderId="1" xfId="0" applyNumberFormat="1" applyFont="1" applyBorder="1" applyAlignment="1">
      <alignment horizontal="center" vertical="center"/>
    </xf>
    <xf numFmtId="9" fontId="0" fillId="0" borderId="1" xfId="0" applyNumberFormat="1" applyFont="1" applyBorder="1" applyAlignment="1">
      <alignment horizontal="center" vertical="center"/>
    </xf>
    <xf numFmtId="0" fontId="4" fillId="0" borderId="0" xfId="0" applyFont="1" applyFill="1" applyAlignment="1">
      <alignment horizontal="center" vertical="center"/>
    </xf>
    <xf numFmtId="0" fontId="2" fillId="0" borderId="2" xfId="0" applyFont="1" applyFill="1" applyBorder="1" applyAlignment="1">
      <alignment horizontal="center" vertical="center"/>
    </xf>
    <xf numFmtId="0" fontId="9" fillId="0" borderId="4"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left" vertical="center" wrapText="1"/>
    </xf>
    <xf numFmtId="0" fontId="9" fillId="0" borderId="3" xfId="0" applyFont="1" applyFill="1" applyBorder="1" applyAlignment="1">
      <alignment horizontal="left" vertical="center" wrapText="1"/>
    </xf>
    <xf numFmtId="177" fontId="9" fillId="0" borderId="4" xfId="0" applyNumberFormat="1" applyFont="1" applyFill="1" applyBorder="1" applyAlignment="1">
      <alignment horizontal="left" vertical="center" wrapText="1"/>
    </xf>
    <xf numFmtId="177" fontId="9" fillId="0" borderId="3" xfId="0" applyNumberFormat="1" applyFont="1" applyFill="1" applyBorder="1" applyAlignment="1">
      <alignment horizontal="left" vertical="center" wrapText="1"/>
    </xf>
    <xf numFmtId="0" fontId="3" fillId="0" borderId="5" xfId="0" applyFont="1" applyBorder="1" applyAlignment="1">
      <alignment horizontal="left" vertical="center" wrapText="1"/>
    </xf>
    <xf numFmtId="0" fontId="0" fillId="0" borderId="5" xfId="0" applyBorder="1" applyAlignment="1">
      <alignment horizontal="left" vertical="center"/>
    </xf>
    <xf numFmtId="0" fontId="0" fillId="0" borderId="2" xfId="0" applyBorder="1" applyAlignment="1">
      <alignment horizontal="left" vertical="center"/>
    </xf>
    <xf numFmtId="0" fontId="9" fillId="0" borderId="0"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0" borderId="5" xfId="0" applyBorder="1" applyAlignment="1">
      <alignment horizontal="left" vertical="center" wrapText="1"/>
    </xf>
    <xf numFmtId="0" fontId="7" fillId="0" borderId="2" xfId="0" applyFont="1" applyBorder="1" applyAlignment="1">
      <alignment horizontal="center" vertical="center" wrapText="1"/>
    </xf>
    <xf numFmtId="0" fontId="9" fillId="0" borderId="5" xfId="0" applyFont="1" applyFill="1" applyBorder="1" applyAlignment="1">
      <alignment horizontal="left" vertical="center" wrapText="1"/>
    </xf>
    <xf numFmtId="0" fontId="2" fillId="0" borderId="5" xfId="0" applyFont="1" applyFill="1" applyBorder="1" applyAlignment="1">
      <alignment horizontal="left" vertical="center"/>
    </xf>
    <xf numFmtId="0" fontId="2" fillId="0" borderId="5" xfId="0" applyFont="1" applyFill="1" applyBorder="1" applyAlignment="1">
      <alignment horizontal="left" vertical="center" wrapText="1"/>
    </xf>
  </cellXfs>
  <cellStyles count="4">
    <cellStyle name="常规" xfId="0" builtinId="0"/>
    <cellStyle name="常规 2" xfId="1"/>
    <cellStyle name="常规 3" xfId="2"/>
    <cellStyle name="常规 4" xfId="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codeName="Sheet2"/>
  <dimension ref="A1:H15"/>
  <sheetViews>
    <sheetView topLeftCell="A4" workbookViewId="0">
      <selection activeCell="A13" sqref="A13"/>
    </sheetView>
  </sheetViews>
  <sheetFormatPr defaultColWidth="9" defaultRowHeight="13.5"/>
  <cols>
    <col min="1" max="1" width="15" customWidth="1"/>
    <col min="2" max="2" width="27.125" customWidth="1"/>
    <col min="3" max="3" width="11.625" customWidth="1"/>
    <col min="4" max="4" width="17.875" customWidth="1"/>
    <col min="5" max="5" width="14.25" customWidth="1"/>
    <col min="6" max="6" width="7.625" customWidth="1"/>
    <col min="7" max="7" width="17.5" style="7" customWidth="1"/>
    <col min="8" max="8" width="11.75" customWidth="1"/>
  </cols>
  <sheetData>
    <row r="1" spans="1:8" ht="42" customHeight="1">
      <c r="A1" s="83" t="s">
        <v>84</v>
      </c>
      <c r="B1" s="83"/>
      <c r="C1" s="83"/>
      <c r="D1" s="83"/>
      <c r="E1" s="83"/>
      <c r="F1" s="83"/>
      <c r="G1" s="83"/>
      <c r="H1" s="83"/>
    </row>
    <row r="2" spans="1:8" ht="42" customHeight="1">
      <c r="A2" s="73" t="s">
        <v>72</v>
      </c>
      <c r="B2" s="57" t="s">
        <v>76</v>
      </c>
      <c r="C2" s="84" t="s">
        <v>28</v>
      </c>
      <c r="D2" s="84"/>
      <c r="E2" s="84"/>
      <c r="F2" s="84"/>
      <c r="G2" s="84"/>
      <c r="H2" s="4" t="s">
        <v>0</v>
      </c>
    </row>
    <row r="3" spans="1:8" ht="49.9" customHeight="1">
      <c r="A3" s="30" t="s">
        <v>13</v>
      </c>
      <c r="B3" s="33" t="s">
        <v>10</v>
      </c>
      <c r="C3" s="32" t="s">
        <v>1</v>
      </c>
      <c r="D3" s="33" t="s">
        <v>50</v>
      </c>
      <c r="E3" s="33" t="s">
        <v>25</v>
      </c>
      <c r="F3" s="34" t="s">
        <v>3</v>
      </c>
      <c r="G3" s="85" t="s">
        <v>26</v>
      </c>
      <c r="H3" s="86"/>
    </row>
    <row r="4" spans="1:8" ht="52.5" customHeight="1">
      <c r="A4" s="30" t="s">
        <v>18</v>
      </c>
      <c r="B4" s="31" t="s">
        <v>24</v>
      </c>
      <c r="C4" s="35">
        <v>0.44400000000000001</v>
      </c>
      <c r="D4" s="32"/>
      <c r="E4" s="32">
        <v>80</v>
      </c>
      <c r="F4" s="32">
        <v>80</v>
      </c>
      <c r="G4" s="87" t="s">
        <v>27</v>
      </c>
      <c r="H4" s="88"/>
    </row>
    <row r="5" spans="1:8" ht="54.75" customHeight="1">
      <c r="A5" s="36" t="s">
        <v>4</v>
      </c>
      <c r="B5" s="37" t="s">
        <v>22</v>
      </c>
      <c r="C5" s="35">
        <v>0.27800000000000002</v>
      </c>
      <c r="D5" s="38">
        <v>40</v>
      </c>
      <c r="E5" s="38">
        <v>10</v>
      </c>
      <c r="F5" s="38">
        <v>50</v>
      </c>
      <c r="G5" s="87" t="s">
        <v>27</v>
      </c>
      <c r="H5" s="88"/>
    </row>
    <row r="6" spans="1:8" ht="23.25" customHeight="1">
      <c r="A6" s="36" t="s">
        <v>5</v>
      </c>
      <c r="B6" s="38" t="s">
        <v>51</v>
      </c>
      <c r="C6" s="35" t="s">
        <v>51</v>
      </c>
      <c r="D6" s="38" t="s">
        <v>52</v>
      </c>
      <c r="E6" s="38" t="s">
        <v>51</v>
      </c>
      <c r="F6" s="38" t="s">
        <v>51</v>
      </c>
      <c r="G6" s="89"/>
      <c r="H6" s="90"/>
    </row>
    <row r="7" spans="1:8" ht="23.25" customHeight="1">
      <c r="A7" s="36" t="s">
        <v>6</v>
      </c>
      <c r="B7" s="38" t="s">
        <v>51</v>
      </c>
      <c r="C7" s="35" t="s">
        <v>51</v>
      </c>
      <c r="D7" s="38" t="s">
        <v>52</v>
      </c>
      <c r="E7" s="38" t="s">
        <v>51</v>
      </c>
      <c r="F7" s="38" t="s">
        <v>51</v>
      </c>
      <c r="G7" s="89"/>
      <c r="H7" s="90"/>
    </row>
    <row r="8" spans="1:8" ht="39.75" customHeight="1">
      <c r="A8" s="36" t="s">
        <v>7</v>
      </c>
      <c r="B8" s="37" t="s">
        <v>23</v>
      </c>
      <c r="C8" s="35">
        <v>0.27800000000000002</v>
      </c>
      <c r="D8" s="38">
        <v>41.1</v>
      </c>
      <c r="E8" s="38">
        <v>8.9</v>
      </c>
      <c r="F8" s="38">
        <v>50</v>
      </c>
      <c r="G8" s="87" t="s">
        <v>27</v>
      </c>
      <c r="H8" s="88"/>
    </row>
    <row r="9" spans="1:8" ht="21.75" customHeight="1">
      <c r="A9" s="36" t="s">
        <v>8</v>
      </c>
      <c r="B9" s="38" t="s">
        <v>51</v>
      </c>
      <c r="C9" s="35" t="s">
        <v>51</v>
      </c>
      <c r="D9" s="38" t="s">
        <v>52</v>
      </c>
      <c r="E9" s="38" t="s">
        <v>51</v>
      </c>
      <c r="F9" s="38" t="s">
        <v>51</v>
      </c>
      <c r="G9" s="89"/>
      <c r="H9" s="90"/>
    </row>
    <row r="10" spans="1:8" ht="21.75" customHeight="1">
      <c r="A10" s="36" t="s">
        <v>54</v>
      </c>
      <c r="B10" s="38" t="s">
        <v>51</v>
      </c>
      <c r="C10" s="35" t="s">
        <v>51</v>
      </c>
      <c r="D10" s="38" t="s">
        <v>52</v>
      </c>
      <c r="E10" s="38" t="s">
        <v>51</v>
      </c>
      <c r="F10" s="38" t="s">
        <v>51</v>
      </c>
      <c r="G10" s="52"/>
      <c r="H10" s="53"/>
    </row>
    <row r="11" spans="1:8" ht="21.75" customHeight="1">
      <c r="A11" s="36" t="s">
        <v>9</v>
      </c>
      <c r="B11" s="38"/>
      <c r="C11" s="39"/>
      <c r="D11" s="32"/>
      <c r="E11" s="32"/>
      <c r="F11" s="32"/>
      <c r="G11" s="87"/>
      <c r="H11" s="88"/>
    </row>
    <row r="12" spans="1:8" ht="36.950000000000003" customHeight="1">
      <c r="A12" s="36" t="s">
        <v>3</v>
      </c>
      <c r="B12" s="38"/>
      <c r="C12" s="39">
        <v>1</v>
      </c>
      <c r="D12" s="32">
        <v>81.099999999999994</v>
      </c>
      <c r="E12" s="32">
        <v>98.9</v>
      </c>
      <c r="F12" s="32">
        <v>180</v>
      </c>
      <c r="G12" s="87"/>
      <c r="H12" s="88"/>
    </row>
    <row r="13" spans="1:8" ht="29.1" customHeight="1">
      <c r="A13" s="6" t="s">
        <v>85</v>
      </c>
      <c r="B13" s="6"/>
      <c r="C13" s="6"/>
      <c r="D13" s="6"/>
      <c r="E13" s="6"/>
      <c r="F13" s="6"/>
      <c r="G13" s="13"/>
      <c r="H13" s="6"/>
    </row>
    <row r="15" spans="1:8">
      <c r="B15" s="57"/>
    </row>
  </sheetData>
  <mergeCells count="11">
    <mergeCell ref="G12:H12"/>
    <mergeCell ref="G6:H6"/>
    <mergeCell ref="G7:H7"/>
    <mergeCell ref="G8:H8"/>
    <mergeCell ref="G9:H9"/>
    <mergeCell ref="G11:H11"/>
    <mergeCell ref="A1:H1"/>
    <mergeCell ref="C2:G2"/>
    <mergeCell ref="G3:H3"/>
    <mergeCell ref="G4:H4"/>
    <mergeCell ref="G5:H5"/>
  </mergeCells>
  <phoneticPr fontId="5" type="noConversion"/>
  <dataValidations count="1">
    <dataValidation type="list" allowBlank="1" showInputMessage="1" showErrorMessage="1" sqref="C2:G2">
      <formula1>"种质资源保护,重大新品种创制,现代农业产业技术体系,重点农作物绿色高质高效行动,农科教协同推广,粮食生产全程机械化,推广现代农机装备与技术,新型职业农民培育,基层人员培训,新型经营主体培训"</formula1>
    </dataValidation>
  </dataValidation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sheetPr codeName="Sheet6"/>
  <dimension ref="A1:L13"/>
  <sheetViews>
    <sheetView topLeftCell="A7" workbookViewId="0">
      <selection activeCell="D13" sqref="D13"/>
    </sheetView>
  </sheetViews>
  <sheetFormatPr defaultRowHeight="13.5"/>
  <cols>
    <col min="1" max="1" width="14" customWidth="1"/>
    <col min="2" max="2" width="15" customWidth="1"/>
    <col min="3" max="3" width="8.75" customWidth="1"/>
    <col min="4" max="4" width="10.375" customWidth="1"/>
    <col min="5" max="5" width="19.125" customWidth="1"/>
    <col min="6" max="6" width="10.875" customWidth="1"/>
    <col min="7" max="7" width="9.875" customWidth="1"/>
    <col min="8" max="8" width="14.875" customWidth="1"/>
    <col min="9" max="9" width="7.875" customWidth="1"/>
    <col min="10" max="10" width="8" customWidth="1"/>
    <col min="11" max="11" width="10.75" style="56" customWidth="1"/>
  </cols>
  <sheetData>
    <row r="1" spans="1:12" ht="51" customHeight="1">
      <c r="A1" s="83" t="s">
        <v>14</v>
      </c>
      <c r="B1" s="83"/>
      <c r="C1" s="83"/>
      <c r="D1" s="83"/>
      <c r="E1" s="83"/>
      <c r="F1" s="83"/>
      <c r="G1" s="83"/>
      <c r="H1" s="83"/>
      <c r="I1" s="83"/>
      <c r="J1" s="83"/>
      <c r="K1" s="83"/>
    </row>
    <row r="2" spans="1:12" ht="28.5">
      <c r="A2" s="78" t="s">
        <v>75</v>
      </c>
      <c r="B2" s="93" t="s">
        <v>82</v>
      </c>
      <c r="C2" s="93"/>
      <c r="D2" s="93"/>
      <c r="E2" s="57"/>
      <c r="F2" s="60" t="s">
        <v>81</v>
      </c>
      <c r="G2" s="4"/>
      <c r="H2" s="4"/>
      <c r="I2" s="4"/>
      <c r="J2" s="4"/>
      <c r="K2" s="54" t="s">
        <v>0</v>
      </c>
    </row>
    <row r="3" spans="1:12" ht="48" customHeight="1">
      <c r="A3" s="9" t="s">
        <v>12</v>
      </c>
      <c r="B3" s="62" t="s">
        <v>31</v>
      </c>
      <c r="C3" s="10" t="s">
        <v>32</v>
      </c>
      <c r="D3" s="2" t="s">
        <v>2</v>
      </c>
      <c r="E3" s="10" t="s">
        <v>37</v>
      </c>
      <c r="F3" s="10" t="s">
        <v>35</v>
      </c>
      <c r="G3" s="2" t="s">
        <v>2</v>
      </c>
      <c r="H3" s="10" t="s">
        <v>34</v>
      </c>
      <c r="I3" s="10" t="s">
        <v>36</v>
      </c>
      <c r="J3" s="2" t="s">
        <v>2</v>
      </c>
      <c r="K3" s="55" t="s">
        <v>3</v>
      </c>
    </row>
    <row r="4" spans="1:12" ht="38.25" customHeight="1">
      <c r="A4" s="9" t="s">
        <v>33</v>
      </c>
      <c r="B4" s="8"/>
      <c r="C4" s="10"/>
      <c r="D4" s="2"/>
      <c r="E4" s="10"/>
      <c r="F4" s="10"/>
      <c r="G4" s="2"/>
      <c r="H4" s="3"/>
      <c r="I4" s="3"/>
      <c r="J4" s="3"/>
      <c r="K4" s="55"/>
    </row>
    <row r="5" spans="1:12" ht="38.25" customHeight="1">
      <c r="A5" s="36" t="s">
        <v>4</v>
      </c>
      <c r="B5" s="40">
        <v>12.878000000000002</v>
      </c>
      <c r="C5" s="41">
        <v>75.918174851146603</v>
      </c>
      <c r="D5" s="42">
        <f>D11*C5/100</f>
        <v>185.99952838530916</v>
      </c>
      <c r="E5" s="76">
        <v>335</v>
      </c>
      <c r="F5" s="41">
        <v>79.761904761904773</v>
      </c>
      <c r="G5" s="50">
        <f>G11*F5/100</f>
        <v>117.25000000000001</v>
      </c>
      <c r="H5" s="32">
        <v>4</v>
      </c>
      <c r="I5" s="77">
        <v>44.5</v>
      </c>
      <c r="J5" s="42">
        <f>J11*I5/100</f>
        <v>44.055</v>
      </c>
      <c r="K5" s="51">
        <v>347.31</v>
      </c>
    </row>
    <row r="6" spans="1:12" ht="38.25" customHeight="1">
      <c r="A6" s="36" t="s">
        <v>5</v>
      </c>
      <c r="B6" s="40">
        <v>2.1006666666666667</v>
      </c>
      <c r="C6" s="41">
        <v>12.383815755860791</v>
      </c>
      <c r="D6" s="42">
        <f>D11*C6/100</f>
        <v>30.340348601858935</v>
      </c>
      <c r="E6" s="76">
        <v>63</v>
      </c>
      <c r="F6" s="41">
        <v>15</v>
      </c>
      <c r="G6" s="50">
        <f>G11*F6/100</f>
        <v>22.05</v>
      </c>
      <c r="H6" s="32">
        <v>2</v>
      </c>
      <c r="I6" s="77">
        <v>22.2</v>
      </c>
      <c r="J6" s="42">
        <f>J11*I6/100</f>
        <v>21.977999999999998</v>
      </c>
      <c r="K6" s="51">
        <v>74.37</v>
      </c>
    </row>
    <row r="7" spans="1:12" ht="38.25" customHeight="1">
      <c r="A7" s="36" t="s">
        <v>6</v>
      </c>
      <c r="B7" s="40">
        <v>1.4103333333333334</v>
      </c>
      <c r="C7" s="41">
        <v>8.3141739865196786</v>
      </c>
      <c r="D7" s="42">
        <f>D11*C7/100</f>
        <v>20.369726266973213</v>
      </c>
      <c r="E7" s="76">
        <v>14</v>
      </c>
      <c r="F7" s="41">
        <v>3.3333333333333335</v>
      </c>
      <c r="G7" s="50">
        <f>G11*F7/100</f>
        <v>4.9000000000000004</v>
      </c>
      <c r="H7" s="32">
        <v>1</v>
      </c>
      <c r="I7" s="77">
        <v>11.1</v>
      </c>
      <c r="J7" s="42">
        <f>J11*I7/100</f>
        <v>10.988999999999999</v>
      </c>
      <c r="K7" s="51">
        <v>36.26</v>
      </c>
    </row>
    <row r="8" spans="1:12" ht="38.25" customHeight="1">
      <c r="A8" s="36" t="s">
        <v>7</v>
      </c>
      <c r="B8" s="40">
        <v>0.55566666666666664</v>
      </c>
      <c r="C8" s="41">
        <v>3.2757570398317899</v>
      </c>
      <c r="D8" s="42">
        <f>D11*C8/100</f>
        <v>8.0256047475878844</v>
      </c>
      <c r="E8" s="76">
        <v>8</v>
      </c>
      <c r="F8" s="41">
        <v>1.9047619047619049</v>
      </c>
      <c r="G8" s="50">
        <f>G11*F8/100</f>
        <v>2.8</v>
      </c>
      <c r="H8" s="32">
        <v>1</v>
      </c>
      <c r="I8" s="77">
        <v>11.1</v>
      </c>
      <c r="J8" s="42">
        <f>J11*I8/100</f>
        <v>10.988999999999999</v>
      </c>
      <c r="K8" s="51">
        <v>21.83</v>
      </c>
    </row>
    <row r="9" spans="1:12" ht="38.25" customHeight="1">
      <c r="A9" s="36" t="s">
        <v>8</v>
      </c>
      <c r="B9" s="40">
        <v>1.8333333333333333E-2</v>
      </c>
      <c r="C9" s="41">
        <v>0.1</v>
      </c>
      <c r="D9" s="42">
        <f>D11*C9/100</f>
        <v>0.245</v>
      </c>
      <c r="E9" s="76">
        <v>0</v>
      </c>
      <c r="F9" s="41">
        <v>0</v>
      </c>
      <c r="G9" s="50">
        <v>0</v>
      </c>
      <c r="H9" s="32">
        <v>1</v>
      </c>
      <c r="I9" s="77">
        <v>11.1</v>
      </c>
      <c r="J9" s="42">
        <f>J11*I9/100</f>
        <v>10.988999999999999</v>
      </c>
      <c r="K9" s="51">
        <v>11.23</v>
      </c>
    </row>
    <row r="10" spans="1:12" ht="38.25" customHeight="1">
      <c r="A10" s="36" t="s">
        <v>9</v>
      </c>
      <c r="B10" s="44" t="s">
        <v>51</v>
      </c>
      <c r="C10" s="45" t="s">
        <v>51</v>
      </c>
      <c r="D10" s="46" t="s">
        <v>52</v>
      </c>
      <c r="E10" s="47" t="s">
        <v>52</v>
      </c>
      <c r="F10" s="45" t="s">
        <v>52</v>
      </c>
      <c r="G10" s="44" t="s">
        <v>52</v>
      </c>
      <c r="H10" s="43" t="s">
        <v>52</v>
      </c>
      <c r="I10" s="43" t="s">
        <v>52</v>
      </c>
      <c r="J10" s="48" t="s">
        <v>52</v>
      </c>
      <c r="K10" s="48" t="s">
        <v>52</v>
      </c>
    </row>
    <row r="11" spans="1:12" ht="38.25" customHeight="1">
      <c r="A11" s="36" t="s">
        <v>3</v>
      </c>
      <c r="B11" s="40">
        <v>16.963000000000005</v>
      </c>
      <c r="C11" s="49">
        <v>99.991921633358857</v>
      </c>
      <c r="D11" s="50">
        <v>245</v>
      </c>
      <c r="E11" s="76">
        <v>420</v>
      </c>
      <c r="F11" s="49">
        <v>100</v>
      </c>
      <c r="G11" s="50">
        <v>147</v>
      </c>
      <c r="H11" s="32">
        <v>9</v>
      </c>
      <c r="I11" s="77">
        <v>100</v>
      </c>
      <c r="J11" s="51">
        <v>99</v>
      </c>
      <c r="K11" s="51">
        <v>491</v>
      </c>
      <c r="L11" s="27"/>
    </row>
    <row r="12" spans="1:12" ht="94.5" customHeight="1">
      <c r="A12" s="91" t="s">
        <v>53</v>
      </c>
      <c r="B12" s="92"/>
      <c r="C12" s="92"/>
      <c r="D12" s="92"/>
      <c r="E12" s="92"/>
      <c r="F12" s="92"/>
      <c r="G12" s="92"/>
      <c r="H12" s="92"/>
      <c r="I12" s="92"/>
      <c r="J12" s="92"/>
      <c r="K12" s="92"/>
    </row>
    <row r="13" spans="1:12" ht="28.5" customHeight="1">
      <c r="A13" s="94" t="s">
        <v>87</v>
      </c>
      <c r="B13" s="94"/>
      <c r="C13" s="57"/>
    </row>
  </sheetData>
  <mergeCells count="4">
    <mergeCell ref="A1:K1"/>
    <mergeCell ref="A12:K12"/>
    <mergeCell ref="B2:D2"/>
    <mergeCell ref="A13:B13"/>
  </mergeCells>
  <phoneticPr fontId="5" type="noConversion"/>
  <printOptions horizontalCentered="1"/>
  <pageMargins left="0.70866141732283472" right="0.70866141732283472" top="0.27559055118110237" bottom="0.31496062992125984" header="0.31496062992125984" footer="0.31496062992125984"/>
  <pageSetup paperSize="9" scale="90" orientation="landscape" r:id="rId1"/>
</worksheet>
</file>

<file path=xl/worksheets/sheet3.xml><?xml version="1.0" encoding="utf-8"?>
<worksheet xmlns="http://schemas.openxmlformats.org/spreadsheetml/2006/main" xmlns:r="http://schemas.openxmlformats.org/officeDocument/2006/relationships">
  <dimension ref="A1:T11"/>
  <sheetViews>
    <sheetView tabSelected="1" zoomScale="90" zoomScaleNormal="90" workbookViewId="0">
      <selection sqref="A1:S1"/>
    </sheetView>
  </sheetViews>
  <sheetFormatPr defaultColWidth="9" defaultRowHeight="13.5"/>
  <cols>
    <col min="1" max="1" width="14.125" customWidth="1"/>
  </cols>
  <sheetData>
    <row r="1" spans="1:20" ht="45.75" customHeight="1">
      <c r="A1" s="83" t="s">
        <v>58</v>
      </c>
      <c r="B1" s="83"/>
      <c r="C1" s="83"/>
      <c r="D1" s="83"/>
      <c r="E1" s="83"/>
      <c r="F1" s="83"/>
      <c r="G1" s="83"/>
      <c r="H1" s="83"/>
      <c r="I1" s="83"/>
      <c r="J1" s="83"/>
      <c r="K1" s="83"/>
      <c r="L1" s="83"/>
      <c r="M1" s="83"/>
      <c r="N1" s="83"/>
      <c r="O1" s="83"/>
      <c r="P1" s="83"/>
      <c r="Q1" s="83"/>
      <c r="R1" s="83"/>
      <c r="S1" s="83"/>
      <c r="T1" s="57"/>
    </row>
    <row r="2" spans="1:20" ht="62.25" customHeight="1">
      <c r="A2" s="74" t="s">
        <v>73</v>
      </c>
      <c r="B2" s="97" t="s">
        <v>74</v>
      </c>
      <c r="C2" s="97"/>
      <c r="D2" s="97"/>
      <c r="E2" s="75"/>
      <c r="F2" s="75"/>
      <c r="G2" s="75"/>
      <c r="H2" s="75"/>
      <c r="I2" s="75"/>
      <c r="J2" s="75"/>
      <c r="K2" s="75"/>
      <c r="L2" s="95" t="s">
        <v>88</v>
      </c>
      <c r="M2" s="95"/>
      <c r="N2" s="95"/>
      <c r="O2" s="60"/>
      <c r="P2" s="60"/>
      <c r="Q2" s="60"/>
      <c r="R2" s="84" t="s">
        <v>0</v>
      </c>
      <c r="S2" s="84"/>
      <c r="T2" s="57"/>
    </row>
    <row r="3" spans="1:20" ht="71.25">
      <c r="A3" s="59" t="s">
        <v>59</v>
      </c>
      <c r="B3" s="65" t="s">
        <v>60</v>
      </c>
      <c r="C3" s="62" t="s">
        <v>61</v>
      </c>
      <c r="D3" s="59" t="s">
        <v>2</v>
      </c>
      <c r="E3" s="65" t="s">
        <v>62</v>
      </c>
      <c r="F3" s="62" t="s">
        <v>63</v>
      </c>
      <c r="G3" s="72" t="s">
        <v>2</v>
      </c>
      <c r="H3" s="65" t="s">
        <v>64</v>
      </c>
      <c r="I3" s="62" t="s">
        <v>65</v>
      </c>
      <c r="J3" s="59" t="s">
        <v>2</v>
      </c>
      <c r="K3" s="65" t="s">
        <v>66</v>
      </c>
      <c r="L3" s="62" t="s">
        <v>65</v>
      </c>
      <c r="M3" s="59" t="s">
        <v>2</v>
      </c>
      <c r="N3" s="65" t="s">
        <v>67</v>
      </c>
      <c r="O3" s="62" t="s">
        <v>68</v>
      </c>
      <c r="P3" s="59" t="s">
        <v>2</v>
      </c>
      <c r="Q3" s="59" t="s">
        <v>3</v>
      </c>
      <c r="R3" s="62" t="s">
        <v>69</v>
      </c>
      <c r="S3" s="59" t="s">
        <v>3</v>
      </c>
      <c r="T3" s="57"/>
    </row>
    <row r="4" spans="1:20" ht="58.5" customHeight="1">
      <c r="A4" s="58" t="s">
        <v>4</v>
      </c>
      <c r="B4" s="62">
        <v>2.17</v>
      </c>
      <c r="C4" s="68">
        <v>50.700934579439249</v>
      </c>
      <c r="D4" s="66">
        <v>91.261682242990645</v>
      </c>
      <c r="E4" s="62">
        <v>14</v>
      </c>
      <c r="F4" s="68">
        <v>38.888888888888893</v>
      </c>
      <c r="G4" s="66">
        <v>46.666666666666671</v>
      </c>
      <c r="H4" s="61">
        <v>93</v>
      </c>
      <c r="I4" s="67">
        <v>19.95708154506438</v>
      </c>
      <c r="J4" s="66">
        <v>11.974248927038627</v>
      </c>
      <c r="K4" s="62">
        <v>3</v>
      </c>
      <c r="L4" s="68">
        <v>60</v>
      </c>
      <c r="M4" s="71">
        <v>36</v>
      </c>
      <c r="N4" s="62">
        <v>19.829999999999998</v>
      </c>
      <c r="O4" s="68">
        <v>32.62586377097729</v>
      </c>
      <c r="P4" s="71">
        <v>58.72655478775912</v>
      </c>
      <c r="Q4" s="71">
        <v>244.62915262445503</v>
      </c>
      <c r="R4" s="62">
        <v>107.58</v>
      </c>
      <c r="S4" s="66">
        <v>137.04915262445502</v>
      </c>
      <c r="T4" s="57"/>
    </row>
    <row r="5" spans="1:20" ht="58.5" customHeight="1">
      <c r="A5" s="58" t="s">
        <v>5</v>
      </c>
      <c r="B5" s="62">
        <v>1.01</v>
      </c>
      <c r="C5" s="68">
        <v>23.598130841121495</v>
      </c>
      <c r="D5" s="66">
        <v>42.476635514018689</v>
      </c>
      <c r="E5" s="62">
        <v>8</v>
      </c>
      <c r="F5" s="68">
        <v>22.222222222222221</v>
      </c>
      <c r="G5" s="66">
        <v>26.666666666666664</v>
      </c>
      <c r="H5" s="61">
        <v>197</v>
      </c>
      <c r="I5" s="67">
        <v>42.274678111587981</v>
      </c>
      <c r="J5" s="66">
        <v>25.36480686695279</v>
      </c>
      <c r="K5" s="69" t="s">
        <v>70</v>
      </c>
      <c r="L5" s="68" t="s">
        <v>70</v>
      </c>
      <c r="M5" s="71">
        <v>0</v>
      </c>
      <c r="N5" s="62">
        <v>0</v>
      </c>
      <c r="O5" s="68">
        <v>0</v>
      </c>
      <c r="P5" s="71">
        <v>0</v>
      </c>
      <c r="Q5" s="71">
        <v>94.508109047638143</v>
      </c>
      <c r="R5" s="62">
        <v>28.32</v>
      </c>
      <c r="S5" s="66">
        <v>66.188109047638136</v>
      </c>
      <c r="T5" s="57"/>
    </row>
    <row r="6" spans="1:20" ht="58.5" customHeight="1">
      <c r="A6" s="58" t="s">
        <v>6</v>
      </c>
      <c r="B6" s="62">
        <v>0.6</v>
      </c>
      <c r="C6" s="68">
        <v>14.018691588785046</v>
      </c>
      <c r="D6" s="66">
        <v>25.233644859813083</v>
      </c>
      <c r="E6" s="61">
        <v>7</v>
      </c>
      <c r="F6" s="68">
        <v>19.444444444444446</v>
      </c>
      <c r="G6" s="66">
        <v>23.333333333333336</v>
      </c>
      <c r="H6" s="61">
        <v>58</v>
      </c>
      <c r="I6" s="67">
        <v>12.446351931330472</v>
      </c>
      <c r="J6" s="66">
        <v>7.4678111587982832</v>
      </c>
      <c r="K6" s="62">
        <v>1</v>
      </c>
      <c r="L6" s="68">
        <v>20</v>
      </c>
      <c r="M6" s="71">
        <v>12</v>
      </c>
      <c r="N6" s="62">
        <v>17.82</v>
      </c>
      <c r="O6" s="68">
        <v>29.318854886475815</v>
      </c>
      <c r="P6" s="71">
        <v>52.77393879565647</v>
      </c>
      <c r="Q6" s="71">
        <v>120.8</v>
      </c>
      <c r="R6" s="62">
        <v>32.04</v>
      </c>
      <c r="S6" s="66">
        <v>88.76</v>
      </c>
      <c r="T6" s="57"/>
    </row>
    <row r="7" spans="1:20" ht="58.5" customHeight="1">
      <c r="A7" s="58" t="s">
        <v>7</v>
      </c>
      <c r="B7" s="62">
        <v>0.5</v>
      </c>
      <c r="C7" s="68">
        <v>11.682242990654206</v>
      </c>
      <c r="D7" s="66">
        <v>21.028037383177569</v>
      </c>
      <c r="E7" s="61">
        <v>7</v>
      </c>
      <c r="F7" s="68">
        <v>19.444444444444446</v>
      </c>
      <c r="G7" s="66">
        <v>23.333333333333336</v>
      </c>
      <c r="H7" s="61">
        <v>60</v>
      </c>
      <c r="I7" s="67">
        <v>12.875536480686694</v>
      </c>
      <c r="J7" s="66">
        <v>7.7253218884120169</v>
      </c>
      <c r="K7" s="69" t="s">
        <v>70</v>
      </c>
      <c r="L7" s="68" t="s">
        <v>70</v>
      </c>
      <c r="M7" s="71">
        <v>0</v>
      </c>
      <c r="N7" s="62">
        <v>0</v>
      </c>
      <c r="O7" s="68">
        <v>0</v>
      </c>
      <c r="P7" s="71">
        <v>0</v>
      </c>
      <c r="Q7" s="71">
        <v>52.086692604922924</v>
      </c>
      <c r="R7" s="62">
        <v>18.920000000000002</v>
      </c>
      <c r="S7" s="66">
        <v>33.166692604922922</v>
      </c>
      <c r="T7" s="57"/>
    </row>
    <row r="8" spans="1:20" ht="58.5" customHeight="1">
      <c r="A8" s="58" t="s">
        <v>8</v>
      </c>
      <c r="B8" s="61" t="s">
        <v>70</v>
      </c>
      <c r="C8" s="68" t="s">
        <v>70</v>
      </c>
      <c r="D8" s="61">
        <v>0</v>
      </c>
      <c r="E8" s="62">
        <v>0</v>
      </c>
      <c r="F8" s="68">
        <v>0</v>
      </c>
      <c r="G8" s="66">
        <v>0</v>
      </c>
      <c r="H8" s="61">
        <v>58</v>
      </c>
      <c r="I8" s="67">
        <v>12.446351931330472</v>
      </c>
      <c r="J8" s="66">
        <v>7.4678111587982832</v>
      </c>
      <c r="K8" s="62">
        <v>1</v>
      </c>
      <c r="L8" s="68">
        <v>20</v>
      </c>
      <c r="M8" s="71">
        <v>12</v>
      </c>
      <c r="N8" s="62">
        <v>23.13</v>
      </c>
      <c r="O8" s="68">
        <v>38.055281342546884</v>
      </c>
      <c r="P8" s="71">
        <v>68.499506416584396</v>
      </c>
      <c r="Q8" s="71">
        <v>87.96731757538268</v>
      </c>
      <c r="R8" s="62">
        <v>20.56</v>
      </c>
      <c r="S8" s="66">
        <v>67.407317575382677</v>
      </c>
      <c r="T8" s="57"/>
    </row>
    <row r="9" spans="1:20" ht="58.5" customHeight="1">
      <c r="A9" s="58" t="s">
        <v>3</v>
      </c>
      <c r="B9" s="61">
        <v>4.28</v>
      </c>
      <c r="C9" s="63">
        <v>1</v>
      </c>
      <c r="D9" s="62">
        <v>180</v>
      </c>
      <c r="E9" s="62">
        <v>36</v>
      </c>
      <c r="F9" s="68">
        <v>100</v>
      </c>
      <c r="G9" s="71">
        <v>120</v>
      </c>
      <c r="H9" s="62">
        <v>466</v>
      </c>
      <c r="I9" s="63">
        <v>1</v>
      </c>
      <c r="J9" s="62">
        <v>60</v>
      </c>
      <c r="K9" s="70">
        <v>5</v>
      </c>
      <c r="L9" s="64">
        <v>1</v>
      </c>
      <c r="M9" s="71">
        <v>60</v>
      </c>
      <c r="N9" s="62">
        <v>60.78</v>
      </c>
      <c r="O9" s="64">
        <v>1</v>
      </c>
      <c r="P9" s="62">
        <v>180</v>
      </c>
      <c r="Q9" s="71">
        <v>600</v>
      </c>
      <c r="R9" s="62">
        <v>207.42000000000002</v>
      </c>
      <c r="S9" s="66">
        <v>392.58</v>
      </c>
      <c r="T9" s="57"/>
    </row>
    <row r="10" spans="1:20">
      <c r="A10" s="96" t="s">
        <v>71</v>
      </c>
      <c r="B10" s="92"/>
      <c r="C10" s="92"/>
      <c r="D10" s="92"/>
      <c r="E10" s="92"/>
      <c r="F10" s="92"/>
      <c r="G10" s="92"/>
      <c r="H10" s="92"/>
      <c r="I10" s="92"/>
      <c r="J10" s="92"/>
      <c r="K10" s="92"/>
      <c r="L10" s="92"/>
      <c r="M10" s="92"/>
      <c r="N10" s="92"/>
      <c r="O10" s="92"/>
      <c r="P10" s="92"/>
      <c r="Q10" s="92"/>
      <c r="R10" s="92"/>
      <c r="S10" s="92"/>
      <c r="T10" s="57"/>
    </row>
    <row r="11" spans="1:20">
      <c r="A11" s="57" t="s">
        <v>86</v>
      </c>
    </row>
  </sheetData>
  <mergeCells count="5">
    <mergeCell ref="A1:S1"/>
    <mergeCell ref="L2:N2"/>
    <mergeCell ref="A10:S10"/>
    <mergeCell ref="R2:S2"/>
    <mergeCell ref="B2:D2"/>
  </mergeCells>
  <phoneticPr fontId="5" type="noConversion"/>
  <printOptions horizontalCentered="1"/>
  <pageMargins left="0.19685039370078741" right="0.15748031496062992" top="0.43307086614173229" bottom="0.19685039370078741" header="0.31496062992125984" footer="0.31496062992125984"/>
  <pageSetup paperSize="9" scale="80" orientation="landscape" r:id="rId1"/>
</worksheet>
</file>

<file path=xl/worksheets/sheet4.xml><?xml version="1.0" encoding="utf-8"?>
<worksheet xmlns="http://schemas.openxmlformats.org/spreadsheetml/2006/main" xmlns:r="http://schemas.openxmlformats.org/officeDocument/2006/relationships">
  <sheetPr codeName="Sheet10"/>
  <dimension ref="A1:U13"/>
  <sheetViews>
    <sheetView workbookViewId="0">
      <selection activeCell="A15" sqref="A15"/>
    </sheetView>
  </sheetViews>
  <sheetFormatPr defaultColWidth="9" defaultRowHeight="13.5"/>
  <cols>
    <col min="1" max="1" width="13.875" customWidth="1"/>
    <col min="2" max="2" width="11.25" customWidth="1"/>
    <col min="3" max="3" width="7.5" customWidth="1"/>
    <col min="4" max="4" width="6.875" customWidth="1"/>
    <col min="5" max="5" width="11.25" customWidth="1"/>
    <col min="6" max="7" width="6.875" customWidth="1"/>
    <col min="8" max="8" width="11.5" customWidth="1"/>
    <col min="9" max="9" width="8.375" customWidth="1"/>
    <col min="10" max="10" width="8" customWidth="1"/>
    <col min="11" max="11" width="8.25" customWidth="1"/>
    <col min="12" max="12" width="7.125" customWidth="1"/>
    <col min="13" max="13" width="6.625" customWidth="1"/>
    <col min="14" max="14" width="11.625" customWidth="1"/>
    <col min="15" max="15" width="8.125" customWidth="1"/>
    <col min="16" max="17" width="9.25" customWidth="1"/>
    <col min="18" max="18" width="7.75" style="7" customWidth="1"/>
    <col min="19" max="19" width="11.375" style="7" customWidth="1"/>
  </cols>
  <sheetData>
    <row r="1" spans="1:21" ht="42" customHeight="1">
      <c r="A1" s="83" t="s">
        <v>15</v>
      </c>
      <c r="B1" s="83"/>
      <c r="C1" s="83"/>
      <c r="D1" s="83"/>
      <c r="E1" s="83"/>
      <c r="F1" s="83"/>
      <c r="G1" s="83"/>
      <c r="H1" s="83"/>
      <c r="I1" s="83"/>
      <c r="J1" s="83"/>
      <c r="K1" s="83"/>
      <c r="L1" s="83"/>
      <c r="M1" s="83"/>
      <c r="N1" s="83"/>
      <c r="O1" s="83"/>
      <c r="P1" s="83"/>
      <c r="Q1" s="83"/>
      <c r="R1" s="83"/>
      <c r="S1" s="83"/>
    </row>
    <row r="2" spans="1:21" ht="42" customHeight="1">
      <c r="A2" s="74" t="s">
        <v>77</v>
      </c>
      <c r="B2" s="57" t="s">
        <v>78</v>
      </c>
      <c r="C2" s="57"/>
      <c r="D2" s="57"/>
      <c r="E2" s="57"/>
      <c r="F2" s="57"/>
      <c r="G2" s="57"/>
      <c r="H2" s="57"/>
      <c r="I2" s="95" t="s">
        <v>80</v>
      </c>
      <c r="J2" s="95"/>
      <c r="K2" s="95"/>
      <c r="L2" s="95"/>
      <c r="M2" s="95"/>
      <c r="N2" s="95"/>
      <c r="O2" s="4"/>
      <c r="P2" s="4"/>
      <c r="Q2" s="4"/>
      <c r="R2" s="18"/>
      <c r="S2" s="18" t="s">
        <v>19</v>
      </c>
    </row>
    <row r="3" spans="1:21" ht="73.5" customHeight="1">
      <c r="A3" s="2" t="s">
        <v>11</v>
      </c>
      <c r="B3" s="14" t="s">
        <v>38</v>
      </c>
      <c r="C3" s="10" t="s">
        <v>29</v>
      </c>
      <c r="D3" s="2" t="s">
        <v>2</v>
      </c>
      <c r="E3" s="14" t="s">
        <v>39</v>
      </c>
      <c r="F3" s="10" t="s">
        <v>30</v>
      </c>
      <c r="G3" s="2" t="s">
        <v>21</v>
      </c>
      <c r="H3" s="14" t="s">
        <v>40</v>
      </c>
      <c r="I3" s="2" t="s">
        <v>1</v>
      </c>
      <c r="J3" s="2" t="s">
        <v>2</v>
      </c>
      <c r="K3" s="14" t="s">
        <v>41</v>
      </c>
      <c r="L3" s="2" t="s">
        <v>20</v>
      </c>
      <c r="M3" s="2" t="s">
        <v>2</v>
      </c>
      <c r="N3" s="14" t="s">
        <v>42</v>
      </c>
      <c r="O3" s="2" t="s">
        <v>1</v>
      </c>
      <c r="P3" s="2" t="s">
        <v>2</v>
      </c>
      <c r="Q3" s="2" t="s">
        <v>44</v>
      </c>
      <c r="R3" s="10" t="s">
        <v>43</v>
      </c>
      <c r="S3" s="10" t="s">
        <v>45</v>
      </c>
    </row>
    <row r="4" spans="1:21" ht="63" customHeight="1">
      <c r="A4" s="2" t="s">
        <v>16</v>
      </c>
      <c r="B4" s="10">
        <v>5157</v>
      </c>
      <c r="C4" s="17">
        <v>26.1</v>
      </c>
      <c r="D4" s="21">
        <f>B4*8/10000</f>
        <v>4.1256000000000004</v>
      </c>
      <c r="E4" s="10">
        <v>491</v>
      </c>
      <c r="F4" s="17">
        <f>E4/E11*100</f>
        <v>11.447889951037538</v>
      </c>
      <c r="G4" s="21">
        <f>E4*24/10000</f>
        <v>1.1783999999999999</v>
      </c>
      <c r="H4" s="10">
        <v>374</v>
      </c>
      <c r="I4" s="17">
        <f>H4/H11*100</f>
        <v>11.426825542315919</v>
      </c>
      <c r="J4" s="21">
        <f>H4*240/10000</f>
        <v>8.9760000000000009</v>
      </c>
      <c r="K4" s="10">
        <v>1</v>
      </c>
      <c r="L4" s="12">
        <v>0.5</v>
      </c>
      <c r="M4" s="10">
        <v>15</v>
      </c>
      <c r="N4" s="10">
        <v>0</v>
      </c>
      <c r="O4" s="10">
        <v>0</v>
      </c>
      <c r="P4" s="10">
        <v>0</v>
      </c>
      <c r="Q4" s="21">
        <f>D4+G4+J4+M4+P4</f>
        <v>29.28</v>
      </c>
      <c r="R4" s="10">
        <v>0</v>
      </c>
      <c r="S4" s="21">
        <f>Q4-R4</f>
        <v>29.28</v>
      </c>
    </row>
    <row r="5" spans="1:21" ht="57.75" customHeight="1">
      <c r="A5" s="1" t="s">
        <v>4</v>
      </c>
      <c r="B5" s="10">
        <v>6893</v>
      </c>
      <c r="C5" s="17">
        <v>34.9</v>
      </c>
      <c r="D5" s="15">
        <f>B5*61.6/10000</f>
        <v>42.460879999999996</v>
      </c>
      <c r="E5" s="10">
        <v>986</v>
      </c>
      <c r="F5" s="17">
        <f>E5/E11*100</f>
        <v>22.989041734670089</v>
      </c>
      <c r="G5" s="15">
        <f>E5*48/10000</f>
        <v>4.7328000000000001</v>
      </c>
      <c r="H5" s="10">
        <v>852</v>
      </c>
      <c r="I5" s="17">
        <f>H5/H11*100</f>
        <v>26.031164069660861</v>
      </c>
      <c r="J5" s="21">
        <f>H5*480/10000</f>
        <v>40.896000000000001</v>
      </c>
      <c r="K5" s="10">
        <v>1</v>
      </c>
      <c r="L5" s="12">
        <v>0.5</v>
      </c>
      <c r="M5" s="10">
        <v>15</v>
      </c>
      <c r="N5" s="10">
        <v>1</v>
      </c>
      <c r="O5" s="10">
        <v>100</v>
      </c>
      <c r="P5" s="10">
        <v>150</v>
      </c>
      <c r="Q5" s="21">
        <f t="shared" ref="Q5:Q11" si="0">D5+G5+J5+M5+P5</f>
        <v>253.08967999999999</v>
      </c>
      <c r="R5" s="10">
        <v>67.3</v>
      </c>
      <c r="S5" s="21">
        <f t="shared" ref="S5:S11" si="1">Q5-R5</f>
        <v>185.78967999999998</v>
      </c>
    </row>
    <row r="6" spans="1:21" ht="42.75" customHeight="1">
      <c r="A6" s="1" t="s">
        <v>5</v>
      </c>
      <c r="B6" s="10">
        <v>4435</v>
      </c>
      <c r="C6" s="17">
        <v>22.4</v>
      </c>
      <c r="D6" s="15">
        <f t="shared" ref="D6:D8" si="2">B6*61.6/10000</f>
        <v>27.319600000000001</v>
      </c>
      <c r="E6" s="10">
        <v>0</v>
      </c>
      <c r="F6" s="17">
        <v>0</v>
      </c>
      <c r="G6" s="15">
        <f t="shared" ref="G6:G9" si="3">E6*48/10000</f>
        <v>0</v>
      </c>
      <c r="H6" s="19">
        <v>0</v>
      </c>
      <c r="I6" s="17">
        <v>0</v>
      </c>
      <c r="J6" s="21">
        <f t="shared" ref="J6:J9" si="4">H6*480/10000</f>
        <v>0</v>
      </c>
      <c r="K6" s="10">
        <v>0</v>
      </c>
      <c r="L6" s="10"/>
      <c r="M6" s="10"/>
      <c r="N6" s="10">
        <v>0</v>
      </c>
      <c r="O6" s="10">
        <v>0</v>
      </c>
      <c r="P6" s="10">
        <v>0</v>
      </c>
      <c r="Q6" s="21">
        <f t="shared" si="0"/>
        <v>27.319600000000001</v>
      </c>
      <c r="R6" s="10">
        <v>24</v>
      </c>
      <c r="S6" s="21">
        <f t="shared" si="1"/>
        <v>3.3196000000000012</v>
      </c>
    </row>
    <row r="7" spans="1:21" ht="45.75" customHeight="1">
      <c r="A7" s="1" t="s">
        <v>6</v>
      </c>
      <c r="B7" s="10">
        <v>2358</v>
      </c>
      <c r="C7" s="17">
        <v>12</v>
      </c>
      <c r="D7" s="15">
        <f t="shared" si="2"/>
        <v>14.525280000000002</v>
      </c>
      <c r="E7" s="5">
        <v>1573</v>
      </c>
      <c r="F7" s="17">
        <f>E7/E11*100</f>
        <v>36.675215667987878</v>
      </c>
      <c r="G7" s="15">
        <f t="shared" si="3"/>
        <v>7.5503999999999998</v>
      </c>
      <c r="H7" s="10">
        <v>1168</v>
      </c>
      <c r="I7" s="17">
        <f>H7/H11*100</f>
        <v>35.685915062633669</v>
      </c>
      <c r="J7" s="21">
        <f t="shared" si="4"/>
        <v>56.064</v>
      </c>
      <c r="K7" s="10">
        <v>0</v>
      </c>
      <c r="L7" s="10"/>
      <c r="M7" s="10"/>
      <c r="N7" s="10">
        <v>0</v>
      </c>
      <c r="O7" s="10">
        <v>0</v>
      </c>
      <c r="P7" s="10">
        <v>0</v>
      </c>
      <c r="Q7" s="21">
        <f t="shared" si="0"/>
        <v>78.139679999999998</v>
      </c>
      <c r="R7" s="10">
        <v>11</v>
      </c>
      <c r="S7" s="21">
        <f t="shared" si="1"/>
        <v>67.139679999999998</v>
      </c>
    </row>
    <row r="8" spans="1:21" ht="39.75" customHeight="1">
      <c r="A8" s="1" t="s">
        <v>7</v>
      </c>
      <c r="B8" s="10">
        <v>885</v>
      </c>
      <c r="C8" s="17">
        <v>4.5999999999999996</v>
      </c>
      <c r="D8" s="15">
        <f t="shared" si="2"/>
        <v>5.4516</v>
      </c>
      <c r="E8" s="5">
        <v>0</v>
      </c>
      <c r="F8" s="17">
        <v>0</v>
      </c>
      <c r="G8" s="15">
        <f t="shared" si="3"/>
        <v>0</v>
      </c>
      <c r="H8" s="19">
        <v>0</v>
      </c>
      <c r="I8" s="17">
        <v>0</v>
      </c>
      <c r="J8" s="21">
        <f t="shared" si="4"/>
        <v>0</v>
      </c>
      <c r="K8" s="10">
        <v>0</v>
      </c>
      <c r="L8" s="10"/>
      <c r="M8" s="10"/>
      <c r="N8" s="10">
        <v>0</v>
      </c>
      <c r="O8" s="10">
        <v>0</v>
      </c>
      <c r="P8" s="10">
        <v>0</v>
      </c>
      <c r="Q8" s="21">
        <f t="shared" si="0"/>
        <v>5.4516</v>
      </c>
      <c r="R8" s="10">
        <v>4</v>
      </c>
      <c r="S8" s="21">
        <f t="shared" si="1"/>
        <v>1.4516</v>
      </c>
    </row>
    <row r="9" spans="1:21" ht="47.25" customHeight="1">
      <c r="A9" s="1" t="s">
        <v>8</v>
      </c>
      <c r="B9" s="5">
        <v>0</v>
      </c>
      <c r="C9" s="17">
        <v>0</v>
      </c>
      <c r="D9" s="5">
        <v>0</v>
      </c>
      <c r="E9" s="10">
        <v>1239</v>
      </c>
      <c r="F9" s="17">
        <f>E9/E11*100</f>
        <v>28.887852646304502</v>
      </c>
      <c r="G9" s="15">
        <f t="shared" si="3"/>
        <v>5.9471999999999996</v>
      </c>
      <c r="H9" s="10">
        <v>879</v>
      </c>
      <c r="I9" s="17">
        <f>H9/H11*100</f>
        <v>26.85609532538955</v>
      </c>
      <c r="J9" s="21">
        <f t="shared" si="4"/>
        <v>42.192</v>
      </c>
      <c r="K9" s="10">
        <v>0</v>
      </c>
      <c r="L9" s="10"/>
      <c r="M9" s="10"/>
      <c r="N9" s="10">
        <v>0</v>
      </c>
      <c r="O9" s="10">
        <v>0</v>
      </c>
      <c r="P9" s="10">
        <v>0</v>
      </c>
      <c r="Q9" s="21">
        <f t="shared" si="0"/>
        <v>48.139200000000002</v>
      </c>
      <c r="R9" s="10"/>
      <c r="S9" s="21">
        <f t="shared" si="1"/>
        <v>48.139200000000002</v>
      </c>
    </row>
    <row r="10" spans="1:21" ht="36.950000000000003" customHeight="1">
      <c r="A10" s="1" t="s">
        <v>9</v>
      </c>
      <c r="B10" s="5"/>
      <c r="C10" s="17"/>
      <c r="D10" s="21"/>
      <c r="E10" s="21"/>
      <c r="F10" s="21"/>
      <c r="G10" s="21"/>
      <c r="H10" s="21"/>
      <c r="I10" s="21"/>
      <c r="J10" s="21"/>
      <c r="K10" s="21"/>
      <c r="L10" s="21"/>
      <c r="M10" s="21"/>
      <c r="N10" s="21"/>
      <c r="O10" s="21"/>
      <c r="P10" s="21"/>
      <c r="Q10" s="21">
        <f t="shared" si="0"/>
        <v>0</v>
      </c>
      <c r="R10" s="10"/>
      <c r="S10" s="21">
        <f t="shared" si="1"/>
        <v>0</v>
      </c>
    </row>
    <row r="11" spans="1:21" ht="36.950000000000003" customHeight="1">
      <c r="A11" s="1" t="s">
        <v>3</v>
      </c>
      <c r="B11" s="5">
        <v>19728</v>
      </c>
      <c r="C11" s="11">
        <v>1</v>
      </c>
      <c r="D11" s="10">
        <v>93.88</v>
      </c>
      <c r="E11" s="10">
        <f>SUM(E4:E10)</f>
        <v>4289</v>
      </c>
      <c r="F11" s="12">
        <v>1</v>
      </c>
      <c r="G11" s="10">
        <v>19.41</v>
      </c>
      <c r="H11" s="20">
        <f>SUM(H4:H10)</f>
        <v>3273</v>
      </c>
      <c r="I11" s="12">
        <v>1</v>
      </c>
      <c r="J11" s="10">
        <v>148.13</v>
      </c>
      <c r="K11" s="10"/>
      <c r="L11" s="10"/>
      <c r="M11" s="10">
        <v>30</v>
      </c>
      <c r="N11" s="10"/>
      <c r="O11" s="10"/>
      <c r="P11" s="10">
        <v>150</v>
      </c>
      <c r="Q11" s="21">
        <f t="shared" si="0"/>
        <v>441.41999999999996</v>
      </c>
      <c r="R11" s="10">
        <f>SUM(R4:R10)</f>
        <v>106.3</v>
      </c>
      <c r="S11" s="21">
        <f t="shared" si="1"/>
        <v>335.11999999999995</v>
      </c>
      <c r="U11" s="28"/>
    </row>
    <row r="12" spans="1:21" ht="75.75" customHeight="1">
      <c r="A12" s="98" t="s">
        <v>55</v>
      </c>
      <c r="B12" s="99"/>
      <c r="C12" s="99"/>
      <c r="D12" s="99"/>
      <c r="E12" s="99"/>
      <c r="F12" s="99"/>
      <c r="G12" s="99"/>
      <c r="H12" s="99"/>
      <c r="I12" s="99"/>
      <c r="J12" s="99"/>
      <c r="K12" s="99"/>
      <c r="L12" s="99"/>
      <c r="M12" s="99"/>
      <c r="N12" s="99"/>
      <c r="O12" s="99"/>
      <c r="P12" s="99"/>
      <c r="Q12" s="99"/>
      <c r="R12" s="99"/>
      <c r="S12" s="99"/>
    </row>
    <row r="13" spans="1:21">
      <c r="A13" s="57" t="s">
        <v>86</v>
      </c>
    </row>
  </sheetData>
  <mergeCells count="3">
    <mergeCell ref="A1:S1"/>
    <mergeCell ref="A12:S12"/>
    <mergeCell ref="I2:N2"/>
  </mergeCells>
  <phoneticPr fontId="5" type="noConversion"/>
  <printOptions horizontalCentered="1"/>
  <pageMargins left="0.35433070866141736" right="0.23622047244094491" top="0.74803149606299213" bottom="0.74803149606299213" header="0.31496062992125984" footer="0.31496062992125984"/>
  <pageSetup paperSize="9" scale="80" orientation="landscape" r:id="rId1"/>
</worksheet>
</file>

<file path=xl/worksheets/sheet5.xml><?xml version="1.0" encoding="utf-8"?>
<worksheet xmlns="http://schemas.openxmlformats.org/spreadsheetml/2006/main" xmlns:r="http://schemas.openxmlformats.org/officeDocument/2006/relationships">
  <sheetPr codeName="Sheet11"/>
  <dimension ref="A1:P13"/>
  <sheetViews>
    <sheetView workbookViewId="0">
      <selection activeCell="I16" sqref="I16"/>
    </sheetView>
  </sheetViews>
  <sheetFormatPr defaultColWidth="9" defaultRowHeight="13.5"/>
  <cols>
    <col min="1" max="1" width="13.875" customWidth="1"/>
    <col min="2" max="2" width="12" customWidth="1"/>
    <col min="3" max="3" width="7.5" customWidth="1"/>
    <col min="4" max="4" width="6.875" customWidth="1"/>
    <col min="5" max="5" width="12.75" style="23" customWidth="1"/>
    <col min="6" max="6" width="10.625" customWidth="1"/>
    <col min="7" max="7" width="7.625" customWidth="1"/>
    <col min="8" max="8" width="12.25" customWidth="1"/>
    <col min="9" max="9" width="7.125" customWidth="1"/>
    <col min="10" max="10" width="6.625" customWidth="1"/>
    <col min="11" max="11" width="12.125" customWidth="1"/>
    <col min="12" max="13" width="6.625" customWidth="1"/>
    <col min="14" max="14" width="9.875" customWidth="1"/>
  </cols>
  <sheetData>
    <row r="1" spans="1:16" ht="42" customHeight="1">
      <c r="A1" s="83" t="s">
        <v>15</v>
      </c>
      <c r="B1" s="83"/>
      <c r="C1" s="83"/>
      <c r="D1" s="83"/>
      <c r="E1" s="83"/>
      <c r="F1" s="83"/>
      <c r="G1" s="83"/>
      <c r="H1" s="83"/>
      <c r="I1" s="83"/>
      <c r="J1" s="83"/>
      <c r="K1" s="83"/>
      <c r="L1" s="83"/>
      <c r="M1" s="83"/>
      <c r="N1" s="83"/>
    </row>
    <row r="2" spans="1:16" ht="42" customHeight="1">
      <c r="A2" s="74" t="s">
        <v>75</v>
      </c>
      <c r="B2" s="57" t="s">
        <v>79</v>
      </c>
      <c r="C2" s="57"/>
      <c r="D2" s="57"/>
      <c r="F2" s="95" t="s">
        <v>83</v>
      </c>
      <c r="G2" s="95"/>
      <c r="H2" s="95"/>
      <c r="I2" s="95"/>
      <c r="J2" s="95"/>
      <c r="K2" s="4"/>
      <c r="L2" s="4"/>
      <c r="M2" s="84" t="s">
        <v>19</v>
      </c>
      <c r="N2" s="84"/>
    </row>
    <row r="3" spans="1:16" ht="76.5" customHeight="1">
      <c r="A3" s="2" t="s">
        <v>13</v>
      </c>
      <c r="B3" s="10" t="s">
        <v>48</v>
      </c>
      <c r="C3" s="2" t="s">
        <v>20</v>
      </c>
      <c r="D3" s="2" t="s">
        <v>2</v>
      </c>
      <c r="E3" s="10" t="s">
        <v>47</v>
      </c>
      <c r="F3" s="2" t="s">
        <v>1</v>
      </c>
      <c r="G3" s="2" t="s">
        <v>2</v>
      </c>
      <c r="H3" s="10" t="s">
        <v>57</v>
      </c>
      <c r="I3" s="2" t="s">
        <v>20</v>
      </c>
      <c r="J3" s="2" t="s">
        <v>2</v>
      </c>
      <c r="K3" s="10" t="s">
        <v>46</v>
      </c>
      <c r="L3" s="2" t="s">
        <v>20</v>
      </c>
      <c r="M3" s="2" t="s">
        <v>2</v>
      </c>
      <c r="N3" s="2" t="s">
        <v>3</v>
      </c>
    </row>
    <row r="4" spans="1:16" ht="63" customHeight="1">
      <c r="A4" s="2" t="s">
        <v>17</v>
      </c>
      <c r="B4" s="10" t="s">
        <v>49</v>
      </c>
      <c r="C4" s="22">
        <v>100</v>
      </c>
      <c r="D4" s="10">
        <v>70</v>
      </c>
      <c r="E4" s="22">
        <v>0</v>
      </c>
      <c r="F4" s="10">
        <v>0</v>
      </c>
      <c r="G4" s="10">
        <v>0</v>
      </c>
      <c r="H4" s="10">
        <v>1</v>
      </c>
      <c r="I4" s="26">
        <v>11.1</v>
      </c>
      <c r="J4" s="20">
        <v>15</v>
      </c>
      <c r="K4" s="10">
        <v>9800</v>
      </c>
      <c r="L4" s="17">
        <f>K4/K11*100</f>
        <v>13.886920787870199</v>
      </c>
      <c r="M4" s="22">
        <f>K4*5/10000</f>
        <v>4.9000000000000004</v>
      </c>
      <c r="N4" s="22">
        <v>90</v>
      </c>
    </row>
    <row r="5" spans="1:16" ht="57.75" customHeight="1">
      <c r="A5" s="1" t="s">
        <v>4</v>
      </c>
      <c r="B5" s="5">
        <v>0</v>
      </c>
      <c r="C5" s="16">
        <v>0</v>
      </c>
      <c r="D5" s="5"/>
      <c r="E5" s="22">
        <v>1</v>
      </c>
      <c r="F5" s="10">
        <v>50</v>
      </c>
      <c r="G5" s="10">
        <v>10</v>
      </c>
      <c r="H5" s="20">
        <v>6</v>
      </c>
      <c r="I5" s="25">
        <v>66.7</v>
      </c>
      <c r="J5" s="20">
        <v>60</v>
      </c>
      <c r="K5" s="10">
        <v>19828</v>
      </c>
      <c r="L5" s="24">
        <f>K5/K11*100</f>
        <v>28.096925038968401</v>
      </c>
      <c r="M5" s="22">
        <f t="shared" ref="M5:M9" si="0">K5*5/10000</f>
        <v>9.9139999999999997</v>
      </c>
      <c r="N5" s="22">
        <v>80</v>
      </c>
    </row>
    <row r="6" spans="1:16" ht="42.75" customHeight="1">
      <c r="A6" s="1" t="s">
        <v>5</v>
      </c>
      <c r="B6" s="5">
        <v>0</v>
      </c>
      <c r="C6" s="16">
        <v>0</v>
      </c>
      <c r="D6" s="5"/>
      <c r="E6" s="22">
        <v>0</v>
      </c>
      <c r="F6" s="10">
        <v>0</v>
      </c>
      <c r="G6" s="10">
        <v>0</v>
      </c>
      <c r="H6" s="20">
        <v>0</v>
      </c>
      <c r="I6" s="25"/>
      <c r="J6" s="20"/>
      <c r="K6" s="10"/>
      <c r="L6" s="17"/>
      <c r="M6" s="22">
        <f t="shared" si="0"/>
        <v>0</v>
      </c>
      <c r="N6" s="22">
        <v>0</v>
      </c>
    </row>
    <row r="7" spans="1:16" ht="45" customHeight="1">
      <c r="A7" s="1" t="s">
        <v>6</v>
      </c>
      <c r="B7" s="5">
        <v>0</v>
      </c>
      <c r="C7" s="16">
        <v>0</v>
      </c>
      <c r="D7" s="61"/>
      <c r="E7" s="22">
        <v>1</v>
      </c>
      <c r="F7" s="62">
        <v>50</v>
      </c>
      <c r="G7" s="62">
        <v>10</v>
      </c>
      <c r="H7" s="79">
        <v>1</v>
      </c>
      <c r="I7" s="80">
        <v>1.1100000000000001</v>
      </c>
      <c r="J7" s="79">
        <v>20</v>
      </c>
      <c r="K7" s="62">
        <v>17816</v>
      </c>
      <c r="L7" s="68">
        <f>K7/K11*100</f>
        <v>25.24585517925464</v>
      </c>
      <c r="M7" s="22">
        <f t="shared" si="0"/>
        <v>8.9079999999999995</v>
      </c>
      <c r="N7" s="22">
        <v>39</v>
      </c>
    </row>
    <row r="8" spans="1:16" ht="39.75" customHeight="1">
      <c r="A8" s="1" t="s">
        <v>7</v>
      </c>
      <c r="B8" s="5">
        <v>0</v>
      </c>
      <c r="C8" s="16">
        <v>0</v>
      </c>
      <c r="D8" s="61"/>
      <c r="E8" s="22">
        <v>0</v>
      </c>
      <c r="F8" s="62">
        <v>0</v>
      </c>
      <c r="G8" s="62">
        <v>0</v>
      </c>
      <c r="H8" s="79">
        <v>0</v>
      </c>
      <c r="I8" s="80"/>
      <c r="J8" s="79"/>
      <c r="K8" s="62"/>
      <c r="L8" s="68"/>
      <c r="M8" s="22">
        <f t="shared" si="0"/>
        <v>0</v>
      </c>
      <c r="N8" s="22">
        <v>0</v>
      </c>
    </row>
    <row r="9" spans="1:16" ht="47.25" customHeight="1">
      <c r="A9" s="1" t="s">
        <v>8</v>
      </c>
      <c r="B9" s="5">
        <v>1</v>
      </c>
      <c r="C9" s="16">
        <v>0</v>
      </c>
      <c r="D9" s="61">
        <v>10</v>
      </c>
      <c r="E9" s="22">
        <v>0</v>
      </c>
      <c r="F9" s="62">
        <v>0</v>
      </c>
      <c r="G9" s="62">
        <v>0</v>
      </c>
      <c r="H9" s="79">
        <v>1</v>
      </c>
      <c r="I9" s="80">
        <v>11.1</v>
      </c>
      <c r="J9" s="79">
        <v>100</v>
      </c>
      <c r="K9" s="62">
        <v>23126</v>
      </c>
      <c r="L9" s="68">
        <f>K9/K11*100</f>
        <v>32.770298993906763</v>
      </c>
      <c r="M9" s="22">
        <f t="shared" si="0"/>
        <v>11.563000000000001</v>
      </c>
      <c r="N9" s="22">
        <v>122</v>
      </c>
    </row>
    <row r="10" spans="1:16" ht="36.950000000000003" customHeight="1">
      <c r="A10" s="1" t="s">
        <v>9</v>
      </c>
      <c r="B10" s="5"/>
      <c r="C10" s="22"/>
      <c r="D10" s="62"/>
      <c r="E10" s="22"/>
      <c r="F10" s="62"/>
      <c r="G10" s="62"/>
      <c r="H10" s="79"/>
      <c r="I10" s="80"/>
      <c r="J10" s="79"/>
      <c r="K10" s="62"/>
      <c r="L10" s="68"/>
      <c r="M10" s="22"/>
      <c r="N10" s="22">
        <f t="shared" ref="N10:N11" si="1">D10+G10+J10+M10</f>
        <v>0</v>
      </c>
    </row>
    <row r="11" spans="1:16" ht="36.950000000000003" customHeight="1">
      <c r="A11" s="1" t="s">
        <v>3</v>
      </c>
      <c r="B11" s="5">
        <v>2</v>
      </c>
      <c r="C11" s="63">
        <v>1</v>
      </c>
      <c r="D11" s="62">
        <v>80</v>
      </c>
      <c r="E11" s="81">
        <f>SUM(E4:E10)</f>
        <v>2</v>
      </c>
      <c r="F11" s="64">
        <v>1</v>
      </c>
      <c r="G11" s="62">
        <v>20</v>
      </c>
      <c r="H11" s="79">
        <f>SUM(H4:H10)</f>
        <v>9</v>
      </c>
      <c r="I11" s="82">
        <v>1</v>
      </c>
      <c r="J11" s="79">
        <v>195</v>
      </c>
      <c r="K11" s="62">
        <f>SUM(K4:K10)</f>
        <v>70570</v>
      </c>
      <c r="L11" s="64">
        <v>1</v>
      </c>
      <c r="M11" s="22">
        <v>36</v>
      </c>
      <c r="N11" s="22">
        <f t="shared" si="1"/>
        <v>331</v>
      </c>
      <c r="O11" s="29"/>
      <c r="P11" s="29"/>
    </row>
    <row r="12" spans="1:16" ht="94.5" customHeight="1">
      <c r="A12" s="100" t="s">
        <v>56</v>
      </c>
      <c r="B12" s="100"/>
      <c r="C12" s="100"/>
      <c r="D12" s="100"/>
      <c r="E12" s="100"/>
      <c r="F12" s="100"/>
      <c r="G12" s="100"/>
      <c r="H12" s="100"/>
      <c r="I12" s="100"/>
      <c r="J12" s="100"/>
      <c r="K12" s="100"/>
      <c r="L12" s="100"/>
      <c r="M12" s="100"/>
      <c r="N12" s="100"/>
    </row>
    <row r="13" spans="1:16">
      <c r="A13" s="57" t="s">
        <v>86</v>
      </c>
    </row>
  </sheetData>
  <mergeCells count="4">
    <mergeCell ref="A1:N1"/>
    <mergeCell ref="A12:N12"/>
    <mergeCell ref="M2:N2"/>
    <mergeCell ref="F2:J2"/>
  </mergeCells>
  <phoneticPr fontId="6" type="noConversion"/>
  <printOptions horizontalCentered="1"/>
  <pageMargins left="0.70866141732283472" right="0.70866141732283472" top="0.27559055118110237" bottom="0.31496062992125984" header="0.31496062992125984" footer="0.31496062992125984"/>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农技创推资金分配表</vt:lpstr>
      <vt:lpstr>农业生态资金分配表</vt:lpstr>
      <vt:lpstr>公共服务资金分配表（一）非洲猪瘟防控</vt:lpstr>
      <vt:lpstr>公共服务资金分配表（二）病死猪无害化处理</vt:lpstr>
      <vt:lpstr>公共服务资金分配表（三）畜产品质量安全建设</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文印室</dc:creator>
  <cp:lastModifiedBy>Administrator</cp:lastModifiedBy>
  <cp:lastPrinted>2020-05-29T08:25:13Z</cp:lastPrinted>
  <dcterms:created xsi:type="dcterms:W3CDTF">2019-05-15T08:41:00Z</dcterms:created>
  <dcterms:modified xsi:type="dcterms:W3CDTF">2020-06-02T00:20:34Z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ies>
</file>