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公共服务资金分配表" sheetId="7" r:id="rId1"/>
  </sheets>
  <calcPr calcId="125725"/>
</workbook>
</file>

<file path=xl/calcChain.xml><?xml version="1.0" encoding="utf-8"?>
<calcChain xmlns="http://schemas.openxmlformats.org/spreadsheetml/2006/main">
  <c r="C10" i="7"/>
  <c r="H9" l="1"/>
  <c r="F5"/>
  <c r="F6"/>
  <c r="F7"/>
  <c r="F8"/>
  <c r="F9"/>
  <c r="F4"/>
  <c r="H5"/>
  <c r="H6"/>
  <c r="H7"/>
  <c r="H8"/>
  <c r="H4"/>
  <c r="H11" s="1"/>
  <c r="G11"/>
  <c r="F11" s="1"/>
  <c r="C9"/>
  <c r="C5"/>
  <c r="C6"/>
  <c r="C7"/>
  <c r="C8"/>
  <c r="C4"/>
  <c r="D11"/>
  <c r="C11" l="1"/>
</calcChain>
</file>

<file path=xl/sharedStrings.xml><?xml version="1.0" encoding="utf-8"?>
<sst xmlns="http://schemas.openxmlformats.org/spreadsheetml/2006/main" count="33" uniqueCount="30">
  <si>
    <r>
      <rPr>
        <sz val="12"/>
        <color theme="1"/>
        <rFont val="宋体"/>
        <family val="3"/>
        <charset val="134"/>
      </rPr>
      <t>辖区</t>
    </r>
    <phoneticPr fontId="4" type="noConversion"/>
  </si>
  <si>
    <r>
      <rPr>
        <sz val="12"/>
        <color theme="1"/>
        <rFont val="宋体"/>
        <family val="3"/>
        <charset val="134"/>
      </rPr>
      <t>占比</t>
    </r>
    <r>
      <rPr>
        <sz val="12"/>
        <color theme="1"/>
        <rFont val="Times New Roman"/>
        <family val="1"/>
      </rPr>
      <t>%</t>
    </r>
  </si>
  <si>
    <r>
      <rPr>
        <sz val="12"/>
        <color theme="1"/>
        <rFont val="宋体"/>
        <family val="3"/>
        <charset val="134"/>
      </rPr>
      <t>金额</t>
    </r>
  </si>
  <si>
    <r>
      <rPr>
        <sz val="12"/>
        <color theme="1"/>
        <rFont val="宋体"/>
        <family val="3"/>
        <charset val="134"/>
      </rPr>
      <t>合计</t>
    </r>
  </si>
  <si>
    <r>
      <rPr>
        <sz val="12"/>
        <color theme="1"/>
        <rFont val="宋体"/>
        <family val="3"/>
        <charset val="134"/>
      </rPr>
      <t>溧阳市</t>
    </r>
    <phoneticPr fontId="5" type="noConversion"/>
  </si>
  <si>
    <r>
      <rPr>
        <sz val="12"/>
        <color theme="1"/>
        <rFont val="宋体"/>
        <family val="3"/>
        <charset val="134"/>
      </rPr>
      <t>金坛区</t>
    </r>
  </si>
  <si>
    <r>
      <rPr>
        <sz val="12"/>
        <color theme="1"/>
        <rFont val="宋体"/>
        <family val="3"/>
        <charset val="134"/>
      </rPr>
      <t>武进区</t>
    </r>
  </si>
  <si>
    <r>
      <rPr>
        <sz val="12"/>
        <color theme="1"/>
        <rFont val="宋体"/>
        <family val="3"/>
        <charset val="134"/>
      </rPr>
      <t>新北区</t>
    </r>
  </si>
  <si>
    <r>
      <rPr>
        <sz val="12"/>
        <color theme="1"/>
        <rFont val="宋体"/>
        <family val="3"/>
        <charset val="134"/>
      </rPr>
      <t>天宁区</t>
    </r>
  </si>
  <si>
    <r>
      <rPr>
        <sz val="12"/>
        <color theme="1"/>
        <rFont val="宋体"/>
        <family val="3"/>
        <charset val="134"/>
      </rPr>
      <t>钟楼区</t>
    </r>
  </si>
  <si>
    <r>
      <rPr>
        <sz val="12"/>
        <color theme="1"/>
        <rFont val="宋体"/>
        <family val="3"/>
        <charset val="134"/>
      </rPr>
      <t>市本级</t>
    </r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</si>
  <si>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>-2020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20</t>
    </r>
    <r>
      <rPr>
        <sz val="12"/>
        <color theme="1"/>
        <rFont val="宋体"/>
        <family val="3"/>
        <charset val="134"/>
      </rPr>
      <t>日，承包土地经营权进农村产权流转交易平台成交面积占比</t>
    </r>
    <r>
      <rPr>
        <sz val="12"/>
        <color theme="1"/>
        <rFont val="Times New Roman"/>
        <family val="1"/>
      </rPr>
      <t>66.56%</t>
    </r>
    <r>
      <rPr>
        <sz val="12"/>
        <color theme="1"/>
        <rFont val="宋体"/>
        <family val="3"/>
        <charset val="134"/>
      </rPr>
      <t>。</t>
    </r>
    <phoneticPr fontId="5" type="noConversion"/>
  </si>
  <si>
    <r>
      <rPr>
        <sz val="12"/>
        <color theme="1"/>
        <rFont val="宋体"/>
        <family val="3"/>
        <charset val="134"/>
      </rPr>
      <t>分配因素（土地承包经营权进场交易量）</t>
    </r>
    <phoneticPr fontId="4" type="noConversion"/>
  </si>
  <si>
    <r>
      <rPr>
        <sz val="12"/>
        <color theme="1"/>
        <rFont val="宋体"/>
        <family val="3"/>
        <charset val="134"/>
      </rPr>
      <t>分配因素（三权分置改革任务）</t>
    </r>
    <phoneticPr fontId="4" type="noConversion"/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</si>
  <si>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>-2020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20</t>
    </r>
    <r>
      <rPr>
        <sz val="12"/>
        <color theme="1"/>
        <rFont val="宋体"/>
        <family val="3"/>
        <charset val="134"/>
      </rPr>
      <t>日，承包土地经营权进农村产权流转交易平台成交面积占比</t>
    </r>
    <r>
      <rPr>
        <sz val="12"/>
        <color theme="1"/>
        <rFont val="Times New Roman"/>
        <family val="1"/>
      </rPr>
      <t>22.46%</t>
    </r>
    <r>
      <rPr>
        <sz val="12"/>
        <color theme="1"/>
        <rFont val="宋体"/>
        <family val="3"/>
        <charset val="134"/>
      </rPr>
      <t>。</t>
    </r>
    <phoneticPr fontId="5" type="noConversion"/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</si>
  <si>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>-2020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20</t>
    </r>
    <r>
      <rPr>
        <sz val="12"/>
        <color theme="1"/>
        <rFont val="宋体"/>
        <family val="3"/>
        <charset val="134"/>
      </rPr>
      <t>日，承包土地经营权进农村产权流转交易平台成交面积占比</t>
    </r>
    <r>
      <rPr>
        <sz val="12"/>
        <color theme="1"/>
        <rFont val="Times New Roman"/>
        <family val="1"/>
      </rPr>
      <t>0.96%</t>
    </r>
    <r>
      <rPr>
        <sz val="12"/>
        <color theme="1"/>
        <rFont val="宋体"/>
        <family val="3"/>
        <charset val="134"/>
      </rPr>
      <t>。</t>
    </r>
    <phoneticPr fontId="5" type="noConversion"/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</si>
  <si>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>-2020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20</t>
    </r>
    <r>
      <rPr>
        <sz val="12"/>
        <color theme="1"/>
        <rFont val="宋体"/>
        <family val="3"/>
        <charset val="134"/>
      </rPr>
      <t>日，承包土地经营权进农村产权流转交易平台成交面积占比</t>
    </r>
    <r>
      <rPr>
        <sz val="12"/>
        <color theme="1"/>
        <rFont val="Times New Roman"/>
        <family val="1"/>
      </rPr>
      <t>9.51%</t>
    </r>
    <r>
      <rPr>
        <sz val="12"/>
        <color theme="1"/>
        <rFont val="宋体"/>
        <family val="3"/>
        <charset val="134"/>
      </rPr>
      <t>。</t>
    </r>
    <phoneticPr fontId="5" type="noConversion"/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</si>
  <si>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>-2020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20</t>
    </r>
    <r>
      <rPr>
        <sz val="12"/>
        <color theme="1"/>
        <rFont val="宋体"/>
        <family val="3"/>
        <charset val="134"/>
      </rPr>
      <t>日，承包土地经营权进农村产权流转交易平台成交面积占比</t>
    </r>
    <r>
      <rPr>
        <sz val="12"/>
        <color theme="1"/>
        <rFont val="Times New Roman"/>
        <family val="1"/>
      </rPr>
      <t>0.35%</t>
    </r>
    <r>
      <rPr>
        <sz val="12"/>
        <color theme="1"/>
        <rFont val="宋体"/>
        <family val="3"/>
        <charset val="134"/>
      </rPr>
      <t>。</t>
    </r>
    <phoneticPr fontId="5" type="noConversion"/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</si>
  <si>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>-2020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20</t>
    </r>
    <r>
      <rPr>
        <sz val="12"/>
        <color theme="1"/>
        <rFont val="宋体"/>
        <family val="3"/>
        <charset val="134"/>
      </rPr>
      <t>日，承包土地经营权进农村产权流转交易平台成交面积占比</t>
    </r>
    <r>
      <rPr>
        <sz val="12"/>
        <color theme="1"/>
        <rFont val="Times New Roman"/>
        <family val="1"/>
      </rPr>
      <t>0.16%</t>
    </r>
    <r>
      <rPr>
        <sz val="12"/>
        <color theme="1"/>
        <rFont val="宋体"/>
        <family val="3"/>
        <charset val="134"/>
      </rPr>
      <t>。</t>
    </r>
    <phoneticPr fontId="5" type="noConversion"/>
  </si>
  <si>
    <t>完成农村承包土地经营权信息管理平台1个</t>
    <phoneticPr fontId="5" type="noConversion"/>
  </si>
  <si>
    <t>三权分置改革、土地承包经营权入股试点村4个</t>
    <phoneticPr fontId="5" type="noConversion"/>
  </si>
  <si>
    <t>土地承包经营权抵押贷款贴息补助（4笔以上）</t>
    <phoneticPr fontId="5" type="noConversion"/>
  </si>
  <si>
    <r>
      <rPr>
        <sz val="12"/>
        <color theme="1"/>
        <rFont val="宋体"/>
        <family val="3"/>
        <charset val="134"/>
      </rPr>
      <t>土地承包经营权流转履约保证保险试点（</t>
    </r>
    <r>
      <rPr>
        <sz val="12"/>
        <color theme="1"/>
        <rFont val="Times New Roman"/>
        <family val="1"/>
      </rPr>
      <t>2000</t>
    </r>
    <r>
      <rPr>
        <sz val="12"/>
        <color theme="1"/>
        <rFont val="宋体"/>
        <family val="3"/>
        <charset val="134"/>
      </rPr>
      <t>亩以上），土地承包经营权入股试点村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个</t>
    </r>
    <phoneticPr fontId="5" type="noConversion"/>
  </si>
  <si>
    <t>原暂缓确权镇村开展确权登记颁证工作</t>
    <phoneticPr fontId="5" type="noConversion"/>
  </si>
  <si>
    <t>农村集体产权制度改革评估工作</t>
    <phoneticPr fontId="5" type="noConversion"/>
  </si>
  <si>
    <t>土地规模流转与三权分置</t>
    <phoneticPr fontId="5" type="noConversion"/>
  </si>
  <si>
    <t>美丽乡村发展专项资金分配建议表</t>
    <phoneticPr fontId="4" type="noConversion"/>
  </si>
  <si>
    <t>项目名称  （两级选项）</t>
    <phoneticPr fontId="5" type="noConversion"/>
  </si>
  <si>
    <t>支持村级集体经济发展</t>
    <phoneticPr fontId="5" type="noConversion"/>
  </si>
  <si>
    <t>责任处室：政改处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</si>
</sst>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0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10" fontId="8" fillId="0" borderId="0" xfId="0" applyNumberFormat="1" applyFont="1" applyAlignment="1"/>
    <xf numFmtId="10" fontId="8" fillId="0" borderId="0" xfId="0" applyNumberFormat="1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77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topLeftCell="A7" workbookViewId="0">
      <selection activeCell="B13" sqref="B13"/>
    </sheetView>
  </sheetViews>
  <sheetFormatPr defaultColWidth="9" defaultRowHeight="15.75"/>
  <cols>
    <col min="1" max="1" width="16.375" style="14" customWidth="1"/>
    <col min="2" max="2" width="39" style="14" customWidth="1"/>
    <col min="3" max="3" width="13.625" style="20" customWidth="1"/>
    <col min="4" max="4" width="12.875" style="14" customWidth="1"/>
    <col min="5" max="5" width="33.625" style="21" customWidth="1"/>
    <col min="6" max="6" width="13.75" style="14" customWidth="1"/>
    <col min="7" max="7" width="13.5" style="22" customWidth="1"/>
    <col min="8" max="8" width="16" style="14" customWidth="1"/>
    <col min="9" max="16384" width="9" style="14"/>
  </cols>
  <sheetData>
    <row r="1" spans="1:10" ht="42" customHeight="1">
      <c r="A1" s="31" t="s">
        <v>26</v>
      </c>
      <c r="B1" s="32"/>
      <c r="C1" s="32"/>
      <c r="D1" s="32"/>
      <c r="E1" s="32"/>
      <c r="F1" s="32"/>
      <c r="G1" s="32"/>
      <c r="H1" s="32"/>
    </row>
    <row r="2" spans="1:10" ht="42" customHeight="1">
      <c r="A2" s="27" t="s">
        <v>27</v>
      </c>
      <c r="B2" s="26" t="s">
        <v>28</v>
      </c>
      <c r="C2" s="24"/>
      <c r="D2" s="24"/>
      <c r="E2" s="26" t="s">
        <v>25</v>
      </c>
      <c r="F2" s="24"/>
      <c r="G2" s="24"/>
      <c r="H2" s="24"/>
    </row>
    <row r="3" spans="1:10" ht="60" customHeight="1">
      <c r="A3" s="3" t="s">
        <v>0</v>
      </c>
      <c r="B3" s="28" t="s">
        <v>12</v>
      </c>
      <c r="C3" s="3" t="s">
        <v>1</v>
      </c>
      <c r="D3" s="3" t="s">
        <v>2</v>
      </c>
      <c r="E3" s="28" t="s">
        <v>13</v>
      </c>
      <c r="F3" s="3" t="s">
        <v>1</v>
      </c>
      <c r="G3" s="3" t="s">
        <v>2</v>
      </c>
      <c r="H3" s="3" t="s">
        <v>3</v>
      </c>
    </row>
    <row r="4" spans="1:10" ht="60" customHeight="1">
      <c r="A4" s="3" t="s">
        <v>4</v>
      </c>
      <c r="B4" s="29" t="s">
        <v>11</v>
      </c>
      <c r="C4" s="8">
        <f>D4/250</f>
        <v>0.4</v>
      </c>
      <c r="D4" s="11">
        <v>100</v>
      </c>
      <c r="E4" s="30" t="s">
        <v>21</v>
      </c>
      <c r="F4" s="12">
        <f>G4/250</f>
        <v>0.04</v>
      </c>
      <c r="G4" s="11">
        <v>10</v>
      </c>
      <c r="H4" s="11">
        <f>G4+D4</f>
        <v>110</v>
      </c>
      <c r="J4" s="16"/>
    </row>
    <row r="5" spans="1:10" ht="60" customHeight="1">
      <c r="A5" s="1" t="s">
        <v>5</v>
      </c>
      <c r="B5" s="4" t="s">
        <v>14</v>
      </c>
      <c r="C5" s="8">
        <f t="shared" ref="C5:C8" si="0">D5/250</f>
        <v>0.13600000000000001</v>
      </c>
      <c r="D5" s="9">
        <v>34</v>
      </c>
      <c r="E5" s="7" t="s">
        <v>22</v>
      </c>
      <c r="F5" s="12">
        <f t="shared" ref="F5:F11" si="1">G5/250</f>
        <v>0.08</v>
      </c>
      <c r="G5" s="11">
        <v>20</v>
      </c>
      <c r="H5" s="13">
        <f t="shared" ref="H5:H9" si="2">G5+D5</f>
        <v>54</v>
      </c>
      <c r="J5" s="16"/>
    </row>
    <row r="6" spans="1:10" ht="60" customHeight="1">
      <c r="A6" s="1" t="s">
        <v>6</v>
      </c>
      <c r="B6" s="2" t="s">
        <v>15</v>
      </c>
      <c r="C6" s="8">
        <f t="shared" si="0"/>
        <v>4.0000000000000001E-3</v>
      </c>
      <c r="D6" s="9">
        <v>1</v>
      </c>
      <c r="E6" s="23" t="s">
        <v>20</v>
      </c>
      <c r="F6" s="12">
        <f t="shared" si="1"/>
        <v>0.08</v>
      </c>
      <c r="G6" s="11">
        <v>20</v>
      </c>
      <c r="H6" s="13">
        <f t="shared" si="2"/>
        <v>21</v>
      </c>
      <c r="J6" s="16"/>
    </row>
    <row r="7" spans="1:10" ht="60" customHeight="1">
      <c r="A7" s="1" t="s">
        <v>7</v>
      </c>
      <c r="B7" s="2" t="s">
        <v>16</v>
      </c>
      <c r="C7" s="8">
        <f t="shared" si="0"/>
        <v>5.6000000000000001E-2</v>
      </c>
      <c r="D7" s="9">
        <v>14</v>
      </c>
      <c r="E7" s="23" t="s">
        <v>23</v>
      </c>
      <c r="F7" s="12">
        <f t="shared" si="1"/>
        <v>0.08</v>
      </c>
      <c r="G7" s="11">
        <v>20</v>
      </c>
      <c r="H7" s="13">
        <f t="shared" si="2"/>
        <v>34</v>
      </c>
      <c r="J7" s="16"/>
    </row>
    <row r="8" spans="1:10" ht="60" customHeight="1">
      <c r="A8" s="1" t="s">
        <v>8</v>
      </c>
      <c r="B8" s="2" t="s">
        <v>17</v>
      </c>
      <c r="C8" s="8">
        <f t="shared" si="0"/>
        <v>4.0000000000000001E-3</v>
      </c>
      <c r="D8" s="9">
        <v>1</v>
      </c>
      <c r="E8" s="23" t="s">
        <v>19</v>
      </c>
      <c r="F8" s="12">
        <f t="shared" si="1"/>
        <v>0.08</v>
      </c>
      <c r="G8" s="11">
        <v>20</v>
      </c>
      <c r="H8" s="13">
        <f t="shared" si="2"/>
        <v>21</v>
      </c>
      <c r="J8" s="16"/>
    </row>
    <row r="9" spans="1:10" ht="60" customHeight="1">
      <c r="A9" s="1" t="s">
        <v>9</v>
      </c>
      <c r="B9" s="2" t="s">
        <v>18</v>
      </c>
      <c r="C9" s="8">
        <f>D9/250</f>
        <v>0</v>
      </c>
      <c r="D9" s="9">
        <v>0</v>
      </c>
      <c r="E9" s="5"/>
      <c r="F9" s="12">
        <f t="shared" si="1"/>
        <v>0</v>
      </c>
      <c r="G9" s="11">
        <v>0</v>
      </c>
      <c r="H9" s="9">
        <f t="shared" si="2"/>
        <v>0</v>
      </c>
      <c r="J9" s="16"/>
    </row>
    <row r="10" spans="1:10" ht="60" customHeight="1">
      <c r="A10" s="1" t="s">
        <v>10</v>
      </c>
      <c r="B10" s="25" t="s">
        <v>24</v>
      </c>
      <c r="C10" s="10">
        <f>D10/250</f>
        <v>0.04</v>
      </c>
      <c r="D10" s="11">
        <v>10</v>
      </c>
      <c r="E10" s="6"/>
      <c r="F10" s="12"/>
      <c r="G10" s="11"/>
      <c r="H10" s="11">
        <v>10</v>
      </c>
      <c r="J10" s="17"/>
    </row>
    <row r="11" spans="1:10" ht="60" customHeight="1">
      <c r="A11" s="1" t="s">
        <v>3</v>
      </c>
      <c r="B11" s="1"/>
      <c r="C11" s="12">
        <f>SUM(C4:C10)</f>
        <v>0.64000000000000012</v>
      </c>
      <c r="D11" s="11">
        <f>SUM(D4:D10)</f>
        <v>160</v>
      </c>
      <c r="E11" s="6"/>
      <c r="F11" s="12">
        <f t="shared" si="1"/>
        <v>0.36</v>
      </c>
      <c r="G11" s="11">
        <f>SUM(G4:G10)</f>
        <v>90</v>
      </c>
      <c r="H11" s="11">
        <f>SUM(H4:H10)</f>
        <v>250</v>
      </c>
    </row>
    <row r="12" spans="1:10" ht="29.1" customHeight="1">
      <c r="A12" s="33" t="s">
        <v>29</v>
      </c>
      <c r="B12" s="18"/>
      <c r="C12" s="18"/>
      <c r="D12" s="18"/>
      <c r="E12" s="19"/>
      <c r="F12" s="18"/>
      <c r="G12" s="15"/>
      <c r="H12" s="18"/>
    </row>
  </sheetData>
  <mergeCells count="1">
    <mergeCell ref="A1:H1"/>
  </mergeCells>
  <phoneticPr fontId="5" type="noConversion"/>
  <printOptions horizontalCentered="1"/>
  <pageMargins left="0.70866141732283472" right="0.35433070866141736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公共服务资金分配表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2020-05-28T02:28:40Z</cp:lastPrinted>
  <dcterms:created xsi:type="dcterms:W3CDTF">2019-05-15T08:41:00Z</dcterms:created>
  <dcterms:modified xsi:type="dcterms:W3CDTF">2020-06-02T00:24:00Z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