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05" yWindow="-105" windowWidth="20715" windowHeight="11760" firstSheet="1" activeTab="4"/>
  </bookViews>
  <sheets>
    <sheet name="农业公共服务资金分配表1" sheetId="7" r:id="rId1"/>
    <sheet name="农业公共服务资金分配表2" sheetId="14" r:id="rId2"/>
    <sheet name="农技创推资金分配表" sheetId="1" r:id="rId3"/>
    <sheet name="农业生态资金分配表1" sheetId="20" r:id="rId4"/>
    <sheet name="农业生态资金分配表2" sheetId="10" r:id="rId5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20"/>
  <c r="H6"/>
  <c r="H7"/>
  <c r="H8"/>
  <c r="H11" s="1"/>
  <c r="H9"/>
  <c r="H4"/>
  <c r="H6" i="14" l="1"/>
  <c r="H7"/>
  <c r="H4"/>
</calcChain>
</file>

<file path=xl/sharedStrings.xml><?xml version="1.0" encoding="utf-8"?>
<sst xmlns="http://schemas.openxmlformats.org/spreadsheetml/2006/main" count="136" uniqueCount="63">
  <si>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</si>
  <si>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</si>
  <si>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</si>
  <si>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</si>
  <si>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</si>
  <si>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</si>
  <si>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</si>
  <si>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</si>
  <si>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</si>
  <si>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</si>
  <si>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分配因素</t>
    <phoneticPr fontId="5" type="noConversion"/>
  </si>
  <si>
    <t>辖区</t>
    <phoneticPr fontId="5" type="noConversion"/>
  </si>
  <si>
    <t>项目名称（两级选项）</t>
    <phoneticPr fontId="5" type="noConversion"/>
  </si>
  <si>
    <t>农业科技创新与推广专项资金分配建议表</t>
    <phoneticPr fontId="5" type="noConversion"/>
  </si>
  <si>
    <t>辖区</t>
    <phoneticPr fontId="5" type="noConversion"/>
  </si>
  <si>
    <t>辖区</t>
    <phoneticPr fontId="5" type="noConversion"/>
  </si>
  <si>
    <t>农业生态保护与资源利用专项资金分配建议表</t>
    <phoneticPr fontId="5" type="noConversion"/>
  </si>
  <si>
    <t>农业公共服务专项资金分配建议表</t>
    <phoneticPr fontId="5" type="noConversion"/>
  </si>
  <si>
    <t>溧阳市</t>
    <phoneticPr fontId="5" type="noConversion"/>
  </si>
  <si>
    <t>溧阳市</t>
    <phoneticPr fontId="6" type="noConversion"/>
  </si>
  <si>
    <t>溧阳市</t>
    <phoneticPr fontId="5" type="noConversion"/>
  </si>
  <si>
    <t>渔业增殖放流</t>
  </si>
  <si>
    <t>种质资源保护</t>
  </si>
  <si>
    <t>生态化改造规划养殖区内的百亩连片池塘600亩</t>
    <phoneticPr fontId="5" type="noConversion"/>
  </si>
  <si>
    <r>
      <t>10000</t>
    </r>
    <r>
      <rPr>
        <sz val="12"/>
        <color theme="1"/>
        <rFont val="宋体"/>
        <family val="3"/>
        <charset val="134"/>
      </rPr>
      <t>组</t>
    </r>
    <phoneticPr fontId="5" type="noConversion"/>
  </si>
  <si>
    <t>武进水产养殖场完成10000组黄颡鱼保种工作</t>
    <phoneticPr fontId="5" type="noConversion"/>
  </si>
  <si>
    <t>开展长荡湖国家级水产种质资源保护区巡护管理，实施保护品种的资源调查和保护区水域内的环境监测。</t>
    <phoneticPr fontId="5" type="noConversion"/>
  </si>
  <si>
    <t>做好重大水产疫病监控、采送样和病害测报工作，开展水产苗种产地检疫。</t>
    <phoneticPr fontId="5" type="noConversion"/>
  </si>
  <si>
    <t>实施水生动物疫病监测及防控技术研究，开展天宁区、钟楼区水产苗种产地检疫。</t>
    <phoneticPr fontId="5" type="noConversion"/>
  </si>
  <si>
    <t>标准化生态健康养殖</t>
    <phoneticPr fontId="5" type="noConversion"/>
  </si>
  <si>
    <t>国家级水产健康养殖示范场（第十四批）3家</t>
    <phoneticPr fontId="5" type="noConversion"/>
  </si>
  <si>
    <t>国家级水产健康养殖示范场（第十四批）6家</t>
    <phoneticPr fontId="5" type="noConversion"/>
  </si>
  <si>
    <t>国家级水产健康养殖示范场（第十四批）2家</t>
    <phoneticPr fontId="5" type="noConversion"/>
  </si>
  <si>
    <t>扶持水产苗种生产单位3家</t>
    <phoneticPr fontId="5" type="noConversion"/>
  </si>
  <si>
    <t>扶持水产苗种生产单位2家</t>
    <phoneticPr fontId="5" type="noConversion"/>
  </si>
  <si>
    <t>扶持水产苗种生产单位1家</t>
    <phoneticPr fontId="5" type="noConversion"/>
  </si>
  <si>
    <t>建成水产养殖尾水净化示范点3个，面积1860亩。</t>
    <phoneticPr fontId="5" type="noConversion"/>
  </si>
  <si>
    <r>
      <rPr>
        <sz val="12"/>
        <color theme="1"/>
        <rFont val="宋体"/>
        <family val="3"/>
        <charset val="134"/>
      </rPr>
      <t>建成水产养殖尾水净化生态示范点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个，面积</t>
    </r>
    <r>
      <rPr>
        <sz val="12"/>
        <color theme="1"/>
        <rFont val="Times New Roman"/>
        <family val="1"/>
      </rPr>
      <t>400</t>
    </r>
    <r>
      <rPr>
        <sz val="12"/>
        <color theme="1"/>
        <rFont val="宋体"/>
        <family val="3"/>
        <charset val="134"/>
      </rPr>
      <t>亩。</t>
    </r>
    <phoneticPr fontId="5" type="noConversion"/>
  </si>
  <si>
    <r>
      <rPr>
        <sz val="12"/>
        <color theme="1"/>
        <rFont val="宋体"/>
        <family val="3"/>
        <charset val="134"/>
      </rPr>
      <t>建成水产养殖尾水净化生态示范点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个，面积</t>
    </r>
    <r>
      <rPr>
        <sz val="12"/>
        <color theme="1"/>
        <rFont val="Times New Roman"/>
        <family val="1"/>
      </rPr>
      <t>960</t>
    </r>
    <r>
      <rPr>
        <sz val="12"/>
        <color theme="1"/>
        <rFont val="宋体"/>
        <family val="3"/>
        <charset val="134"/>
      </rPr>
      <t>亩。</t>
    </r>
    <phoneticPr fontId="5" type="noConversion"/>
  </si>
  <si>
    <r>
      <rPr>
        <sz val="12"/>
        <color theme="1"/>
        <rFont val="宋体"/>
        <family val="3"/>
        <charset val="134"/>
      </rPr>
      <t>建成水产养殖尾水净化生态示范点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个，面积</t>
    </r>
    <r>
      <rPr>
        <sz val="12"/>
        <color theme="1"/>
        <rFont val="Times New Roman"/>
        <family val="1"/>
      </rPr>
      <t>220</t>
    </r>
    <r>
      <rPr>
        <sz val="12"/>
        <color theme="1"/>
        <rFont val="宋体"/>
        <family val="3"/>
        <charset val="134"/>
      </rPr>
      <t>亩。</t>
    </r>
    <phoneticPr fontId="5" type="noConversion"/>
  </si>
  <si>
    <r>
      <rPr>
        <sz val="12"/>
        <color theme="1"/>
        <rFont val="宋体"/>
        <family val="3"/>
        <charset val="134"/>
      </rPr>
      <t>建成水产养殖尾水净化生态示范点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个，面积</t>
    </r>
    <r>
      <rPr>
        <sz val="12"/>
        <color theme="1"/>
        <rFont val="Times New Roman"/>
        <family val="1"/>
      </rPr>
      <t>400</t>
    </r>
    <r>
      <rPr>
        <sz val="12"/>
        <color theme="1"/>
        <rFont val="宋体"/>
        <family val="3"/>
        <charset val="134"/>
      </rPr>
      <t>亩。</t>
    </r>
    <phoneticPr fontId="5" type="noConversion"/>
  </si>
  <si>
    <r>
      <rPr>
        <sz val="12"/>
        <color theme="1"/>
        <rFont val="宋体"/>
        <family val="3"/>
        <charset val="134"/>
      </rPr>
      <t>建成水产养殖尾水净化生态示范点</t>
    </r>
    <r>
      <rPr>
        <sz val="12"/>
        <color theme="1"/>
        <rFont val="Times New Roman"/>
        <family val="1"/>
      </rPr>
      <t>13</t>
    </r>
    <r>
      <rPr>
        <sz val="12"/>
        <color theme="1"/>
        <rFont val="宋体"/>
        <family val="3"/>
        <charset val="134"/>
      </rPr>
      <t>个，面积</t>
    </r>
    <r>
      <rPr>
        <sz val="12"/>
        <color theme="1"/>
        <rFont val="Times New Roman"/>
        <family val="1"/>
      </rPr>
      <t>5140</t>
    </r>
    <r>
      <rPr>
        <sz val="12"/>
        <color theme="1"/>
        <rFont val="宋体"/>
        <family val="3"/>
        <charset val="134"/>
      </rPr>
      <t>亩。</t>
    </r>
    <phoneticPr fontId="5" type="noConversion"/>
  </si>
  <si>
    <t>生态化改造规划养殖区内的百亩连片池塘435亩</t>
    <phoneticPr fontId="5" type="noConversion"/>
  </si>
  <si>
    <r>
      <rPr>
        <sz val="12"/>
        <color theme="1"/>
        <rFont val="宋体"/>
        <family val="3"/>
        <charset val="134"/>
      </rPr>
      <t>建成水产养殖尾水净化生态示范点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个，面积</t>
    </r>
    <r>
      <rPr>
        <sz val="12"/>
        <color theme="1"/>
        <rFont val="Times New Roman"/>
        <family val="1"/>
      </rPr>
      <t>1300</t>
    </r>
    <r>
      <rPr>
        <sz val="12"/>
        <color theme="1"/>
        <rFont val="宋体"/>
        <family val="3"/>
        <charset val="134"/>
      </rPr>
      <t>亩（其中</t>
    </r>
    <r>
      <rPr>
        <sz val="12"/>
        <color theme="1"/>
        <rFont val="Times New Roman"/>
        <family val="1"/>
      </rPr>
      <t>1100</t>
    </r>
    <r>
      <rPr>
        <sz val="12"/>
        <color theme="1"/>
        <rFont val="宋体"/>
        <family val="3"/>
        <charset val="134"/>
      </rPr>
      <t>亩不奖补）。</t>
    </r>
    <phoneticPr fontId="5" type="noConversion"/>
  </si>
  <si>
    <r>
      <rPr>
        <sz val="12"/>
        <color theme="1"/>
        <rFont val="宋体"/>
        <family val="3"/>
        <charset val="134"/>
      </rPr>
      <t>生态化改造规划养殖区内的百亩连片池塘</t>
    </r>
    <r>
      <rPr>
        <sz val="12"/>
        <color theme="1"/>
        <rFont val="Times New Roman"/>
        <family val="1"/>
      </rPr>
      <t>3200</t>
    </r>
    <r>
      <rPr>
        <sz val="12"/>
        <color theme="1"/>
        <rFont val="宋体"/>
        <family val="3"/>
        <charset val="134"/>
      </rPr>
      <t>亩</t>
    </r>
    <phoneticPr fontId="5" type="noConversion"/>
  </si>
  <si>
    <t>——</t>
    <phoneticPr fontId="5" type="noConversion"/>
  </si>
  <si>
    <t>在长荡湖放流鲢鳙鱼（夏花）800万尾，体长3cm以上；鲢鳙鱼（冬片）40万尾，规格50克以上。</t>
    <phoneticPr fontId="5" type="noConversion"/>
  </si>
  <si>
    <t xml:space="preserve">
在长江常州段放流鲢鱼（冬片）90万尾、鳙鱼（冬片）60万尾，规格50克以上；胭脂鱼2万尾，体长8cm以上；长吻鮠10万尾，体长8cm以上。</t>
    <phoneticPr fontId="5" type="noConversion"/>
  </si>
  <si>
    <t>生态化改造规划养殖区内的百亩连片池塘2300亩</t>
    <phoneticPr fontId="5" type="noConversion"/>
  </si>
  <si>
    <t>农业公共服务专项资金分配建议表</t>
    <phoneticPr fontId="5" type="noConversion"/>
  </si>
  <si>
    <t>项目名称   （两级选项）</t>
    <phoneticPr fontId="5" type="noConversion"/>
  </si>
  <si>
    <t>项目名称（两级选项）</t>
    <phoneticPr fontId="5" type="noConversion"/>
  </si>
  <si>
    <t>项目名称 （两级选项）</t>
    <phoneticPr fontId="5" type="noConversion"/>
  </si>
  <si>
    <t>动植物病虫害综合防控</t>
    <phoneticPr fontId="6" type="noConversion"/>
  </si>
  <si>
    <t>水产病虫害控制</t>
    <phoneticPr fontId="6" type="noConversion"/>
  </si>
  <si>
    <t>农业标准化建设</t>
    <phoneticPr fontId="5" type="noConversion"/>
  </si>
  <si>
    <t>渔业资源保护</t>
    <phoneticPr fontId="5" type="noConversion"/>
  </si>
  <si>
    <t>生态化改造规划养殖区内的百亩连片池塘4000亩</t>
    <phoneticPr fontId="5" type="noConversion"/>
  </si>
  <si>
    <t>项目名称  （两级选项）</t>
    <phoneticPr fontId="5" type="noConversion"/>
  </si>
  <si>
    <t>支持种质资源保育及新品种创制</t>
    <phoneticPr fontId="5" type="noConversion"/>
  </si>
  <si>
    <t>现代生态循环农业</t>
    <phoneticPr fontId="5" type="noConversion"/>
  </si>
  <si>
    <t>池塘生态化改造（养殖尾水）</t>
    <phoneticPr fontId="5" type="noConversion"/>
  </si>
  <si>
    <t>责任处室：渔业渔政处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</si>
</sst>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1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1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opLeftCell="A7" workbookViewId="0">
      <selection activeCell="A12" sqref="A12:B12"/>
    </sheetView>
  </sheetViews>
  <sheetFormatPr defaultColWidth="9" defaultRowHeight="13.5"/>
  <cols>
    <col min="1" max="1" width="12.875" customWidth="1"/>
    <col min="2" max="2" width="37.5" customWidth="1"/>
    <col min="3" max="3" width="10.625" customWidth="1"/>
    <col min="4" max="4" width="20.25" customWidth="1"/>
    <col min="5" max="5" width="9.625" customWidth="1"/>
    <col min="6" max="6" width="11.625" customWidth="1"/>
  </cols>
  <sheetData>
    <row r="1" spans="1:6" ht="42" customHeight="1">
      <c r="A1" s="32" t="s">
        <v>17</v>
      </c>
      <c r="B1" s="32"/>
      <c r="C1" s="32"/>
      <c r="D1" s="32"/>
      <c r="E1" s="32"/>
      <c r="F1" s="32"/>
    </row>
    <row r="2" spans="1:6" ht="42" customHeight="1">
      <c r="A2" s="30" t="s">
        <v>52</v>
      </c>
      <c r="B2" t="s">
        <v>53</v>
      </c>
      <c r="C2" s="33" t="s">
        <v>54</v>
      </c>
      <c r="D2" s="33"/>
      <c r="E2" s="7"/>
      <c r="F2" s="7" t="s">
        <v>0</v>
      </c>
    </row>
    <row r="3" spans="1:6" ht="49.9" customHeight="1">
      <c r="A3" s="13" t="s">
        <v>15</v>
      </c>
      <c r="B3" s="31" t="s">
        <v>10</v>
      </c>
      <c r="C3" s="13" t="s">
        <v>2</v>
      </c>
      <c r="D3" s="13" t="s">
        <v>10</v>
      </c>
      <c r="E3" s="2" t="s">
        <v>2</v>
      </c>
      <c r="F3" s="6" t="s">
        <v>3</v>
      </c>
    </row>
    <row r="4" spans="1:6" ht="39" customHeight="1">
      <c r="A4" s="13" t="s">
        <v>19</v>
      </c>
      <c r="B4" s="12"/>
      <c r="C4" s="13"/>
      <c r="D4" s="13"/>
      <c r="E4" s="2"/>
      <c r="F4" s="6"/>
    </row>
    <row r="5" spans="1:6" ht="47.25" customHeight="1">
      <c r="A5" s="1" t="s">
        <v>4</v>
      </c>
      <c r="B5" s="16" t="s">
        <v>27</v>
      </c>
      <c r="C5" s="8">
        <v>28</v>
      </c>
      <c r="D5" s="3"/>
      <c r="E5" s="4"/>
      <c r="F5" s="8">
        <v>28</v>
      </c>
    </row>
    <row r="6" spans="1:6" ht="48" customHeight="1">
      <c r="A6" s="1" t="s">
        <v>5</v>
      </c>
      <c r="B6" s="16" t="s">
        <v>27</v>
      </c>
      <c r="C6" s="8">
        <v>28</v>
      </c>
      <c r="D6" s="3"/>
      <c r="E6" s="4"/>
      <c r="F6" s="8">
        <v>28</v>
      </c>
    </row>
    <row r="7" spans="1:6" ht="36.950000000000003" customHeight="1">
      <c r="A7" s="1" t="s">
        <v>6</v>
      </c>
      <c r="B7" s="8"/>
      <c r="C7" s="8"/>
      <c r="D7" s="3"/>
      <c r="E7" s="4"/>
      <c r="F7" s="8"/>
    </row>
    <row r="8" spans="1:6" ht="36.950000000000003" customHeight="1">
      <c r="A8" s="1" t="s">
        <v>7</v>
      </c>
      <c r="B8" s="8"/>
      <c r="C8" s="8"/>
      <c r="D8" s="3"/>
      <c r="E8" s="4"/>
      <c r="F8" s="8"/>
    </row>
    <row r="9" spans="1:6" ht="36.950000000000003" customHeight="1">
      <c r="A9" s="1" t="s">
        <v>8</v>
      </c>
      <c r="B9" s="8"/>
      <c r="C9" s="8"/>
      <c r="D9" s="3"/>
      <c r="E9" s="4"/>
      <c r="F9" s="8"/>
    </row>
    <row r="10" spans="1:6" ht="47.25" customHeight="1">
      <c r="A10" s="1" t="s">
        <v>9</v>
      </c>
      <c r="B10" s="16" t="s">
        <v>28</v>
      </c>
      <c r="C10" s="2">
        <v>20</v>
      </c>
      <c r="D10" s="4"/>
      <c r="E10" s="4"/>
      <c r="F10" s="2">
        <v>20</v>
      </c>
    </row>
    <row r="11" spans="1:6" ht="36.950000000000003" customHeight="1">
      <c r="A11" s="1" t="s">
        <v>3</v>
      </c>
      <c r="B11" s="8"/>
      <c r="C11" s="2">
        <v>76</v>
      </c>
      <c r="D11" s="4"/>
      <c r="E11" s="4"/>
      <c r="F11" s="2">
        <v>76</v>
      </c>
    </row>
    <row r="12" spans="1:6" ht="29.1" customHeight="1">
      <c r="A12" s="34" t="s">
        <v>62</v>
      </c>
      <c r="B12" s="34"/>
      <c r="C12" s="10"/>
      <c r="D12" s="10"/>
      <c r="E12" s="10"/>
      <c r="F12" s="10"/>
    </row>
  </sheetData>
  <mergeCells count="3">
    <mergeCell ref="A1:F1"/>
    <mergeCell ref="C2:D2"/>
    <mergeCell ref="A12:B12"/>
  </mergeCells>
  <phoneticPr fontId="6" type="noConversion"/>
  <dataValidations count="1">
    <dataValidation type="list" allowBlank="1" showInputMessage="1" showErrorMessage="1" sqref="C2:D2">
      <formula1>"农作物病虫害防治,动物疫病防控,水产病虫害控制,农产品质量安全追溯管理,农产品质量安全监管能力建设,落实绿色优质农产品认证补助,农机质量安全建设,加大执法监管力度,提升执法装备水平,农业农村综合信息统计监测调查,农村体制机制改革创新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topLeftCell="A7" workbookViewId="0">
      <selection activeCell="B18" sqref="B18"/>
    </sheetView>
  </sheetViews>
  <sheetFormatPr defaultColWidth="9" defaultRowHeight="13.5"/>
  <cols>
    <col min="1" max="1" width="15" customWidth="1"/>
    <col min="2" max="2" width="35.75" customWidth="1"/>
    <col min="3" max="3" width="11.625" customWidth="1"/>
    <col min="4" max="4" width="10.625" customWidth="1"/>
    <col min="5" max="5" width="22.375" customWidth="1"/>
    <col min="6" max="6" width="12" style="20" customWidth="1"/>
    <col min="7" max="7" width="11.875" customWidth="1"/>
    <col min="8" max="8" width="13.75" customWidth="1"/>
  </cols>
  <sheetData>
    <row r="1" spans="1:8" ht="42" customHeight="1">
      <c r="A1" s="32" t="s">
        <v>49</v>
      </c>
      <c r="B1" s="32"/>
      <c r="C1" s="32"/>
      <c r="D1" s="32"/>
      <c r="E1" s="32"/>
      <c r="F1" s="32"/>
      <c r="G1" s="32"/>
      <c r="H1" s="32"/>
    </row>
    <row r="2" spans="1:8" ht="42" customHeight="1">
      <c r="A2" s="11" t="s">
        <v>51</v>
      </c>
      <c r="B2" t="s">
        <v>55</v>
      </c>
      <c r="C2" s="35" t="s">
        <v>29</v>
      </c>
      <c r="D2" s="35"/>
      <c r="E2" s="35"/>
      <c r="F2" s="35"/>
      <c r="G2" s="7"/>
      <c r="H2" s="7" t="s">
        <v>0</v>
      </c>
    </row>
    <row r="3" spans="1:8" ht="49.9" customHeight="1">
      <c r="A3" s="13" t="s">
        <v>11</v>
      </c>
      <c r="B3" s="31" t="s">
        <v>10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6" t="s">
        <v>3</v>
      </c>
    </row>
    <row r="4" spans="1:8" ht="57.75" customHeight="1">
      <c r="A4" s="13" t="s">
        <v>18</v>
      </c>
      <c r="B4" s="12"/>
      <c r="C4" s="14"/>
      <c r="D4" s="2"/>
      <c r="E4" s="18" t="s">
        <v>30</v>
      </c>
      <c r="F4" s="14"/>
      <c r="G4" s="19">
        <v>15</v>
      </c>
      <c r="H4" s="2">
        <f>D4+G4</f>
        <v>15</v>
      </c>
    </row>
    <row r="5" spans="1:8" ht="52.5" customHeight="1">
      <c r="A5" s="1" t="s">
        <v>4</v>
      </c>
      <c r="B5" s="29"/>
      <c r="C5" s="14"/>
      <c r="D5" s="8"/>
      <c r="E5" s="18" t="s">
        <v>31</v>
      </c>
      <c r="F5" s="14"/>
      <c r="G5" s="8">
        <v>30</v>
      </c>
      <c r="H5" s="2">
        <v>30</v>
      </c>
    </row>
    <row r="6" spans="1:8" ht="47.25" customHeight="1">
      <c r="A6" s="1" t="s">
        <v>5</v>
      </c>
      <c r="B6" s="12"/>
      <c r="C6" s="14"/>
      <c r="D6" s="8"/>
      <c r="E6" s="18" t="s">
        <v>32</v>
      </c>
      <c r="F6" s="14"/>
      <c r="G6" s="8">
        <v>10</v>
      </c>
      <c r="H6" s="2">
        <f t="shared" ref="H6:H7" si="0">D6+G6</f>
        <v>10</v>
      </c>
    </row>
    <row r="7" spans="1:8" ht="40.5" customHeight="1">
      <c r="A7" s="1" t="s">
        <v>6</v>
      </c>
      <c r="B7" s="12"/>
      <c r="C7" s="14"/>
      <c r="D7" s="8"/>
      <c r="E7" s="18" t="s">
        <v>32</v>
      </c>
      <c r="F7" s="14"/>
      <c r="G7" s="8">
        <v>10</v>
      </c>
      <c r="H7" s="2">
        <f t="shared" si="0"/>
        <v>10</v>
      </c>
    </row>
    <row r="8" spans="1:8" ht="36.950000000000003" customHeight="1">
      <c r="A8" s="1" t="s">
        <v>7</v>
      </c>
      <c r="B8" s="12"/>
      <c r="C8" s="14"/>
      <c r="D8" s="8"/>
      <c r="E8" s="3"/>
      <c r="F8" s="2"/>
      <c r="G8" s="4"/>
      <c r="H8" s="2"/>
    </row>
    <row r="9" spans="1:8" ht="36.950000000000003" customHeight="1">
      <c r="A9" s="1" t="s">
        <v>8</v>
      </c>
      <c r="B9" s="8"/>
      <c r="C9" s="9"/>
      <c r="D9" s="8"/>
      <c r="E9" s="3"/>
      <c r="F9" s="2"/>
      <c r="G9" s="4"/>
      <c r="H9" s="8"/>
    </row>
    <row r="10" spans="1:8" ht="36.950000000000003" customHeight="1">
      <c r="A10" s="1" t="s">
        <v>9</v>
      </c>
      <c r="B10" s="8"/>
      <c r="C10" s="5"/>
      <c r="D10" s="2"/>
      <c r="E10" s="4"/>
      <c r="F10" s="2"/>
      <c r="G10" s="4"/>
      <c r="H10" s="2"/>
    </row>
    <row r="11" spans="1:8" ht="36.950000000000003" customHeight="1">
      <c r="A11" s="1" t="s">
        <v>3</v>
      </c>
      <c r="B11" s="8"/>
      <c r="C11" s="14"/>
      <c r="D11" s="2"/>
      <c r="E11" s="4"/>
      <c r="F11" s="14"/>
      <c r="G11" s="2">
        <v>65</v>
      </c>
      <c r="H11" s="2">
        <v>65</v>
      </c>
    </row>
    <row r="12" spans="1:8" ht="29.1" customHeight="1">
      <c r="A12" s="34" t="s">
        <v>62</v>
      </c>
      <c r="B12" s="34"/>
      <c r="C12" s="10"/>
      <c r="D12" s="10"/>
      <c r="E12" s="10"/>
      <c r="F12" s="7"/>
      <c r="G12" s="10"/>
      <c r="H12" s="10"/>
    </row>
  </sheetData>
  <mergeCells count="3">
    <mergeCell ref="A1:H1"/>
    <mergeCell ref="C2:F2"/>
    <mergeCell ref="A12:B12"/>
  </mergeCells>
  <phoneticPr fontId="5" type="noConversion"/>
  <dataValidations count="1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2"/>
  <sheetViews>
    <sheetView topLeftCell="A4" workbookViewId="0">
      <selection activeCell="A12" sqref="A12:B12"/>
    </sheetView>
  </sheetViews>
  <sheetFormatPr defaultColWidth="9" defaultRowHeight="13.5"/>
  <cols>
    <col min="1" max="1" width="15" customWidth="1"/>
    <col min="2" max="2" width="35.75" customWidth="1"/>
    <col min="3" max="3" width="11.625" customWidth="1"/>
    <col min="4" max="4" width="10.625" customWidth="1"/>
    <col min="5" max="5" width="22.3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32" t="s">
        <v>13</v>
      </c>
      <c r="B1" s="32"/>
      <c r="C1" s="32"/>
      <c r="D1" s="32"/>
      <c r="E1" s="32"/>
      <c r="F1" s="32"/>
      <c r="G1" s="32"/>
      <c r="H1" s="32"/>
    </row>
    <row r="2" spans="1:8" ht="42" customHeight="1">
      <c r="A2" s="30" t="s">
        <v>50</v>
      </c>
      <c r="B2" t="s">
        <v>59</v>
      </c>
      <c r="C2" s="33" t="s">
        <v>22</v>
      </c>
      <c r="D2" s="33"/>
      <c r="E2" s="33"/>
      <c r="F2" s="7"/>
      <c r="G2" s="7"/>
      <c r="H2" s="7" t="s">
        <v>0</v>
      </c>
    </row>
    <row r="3" spans="1:8" ht="49.9" customHeight="1">
      <c r="A3" s="13" t="s">
        <v>15</v>
      </c>
      <c r="B3" s="31" t="s">
        <v>10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6" t="s">
        <v>3</v>
      </c>
    </row>
    <row r="4" spans="1:8" ht="36.75" customHeight="1">
      <c r="A4" s="13" t="s">
        <v>20</v>
      </c>
      <c r="B4" s="12"/>
      <c r="C4" s="2"/>
      <c r="D4" s="2"/>
      <c r="E4" s="18" t="s">
        <v>33</v>
      </c>
      <c r="F4" s="9"/>
      <c r="G4" s="19">
        <v>45</v>
      </c>
      <c r="H4" s="6">
        <v>45</v>
      </c>
    </row>
    <row r="5" spans="1:8" ht="36.950000000000003" customHeight="1">
      <c r="A5" s="1" t="s">
        <v>4</v>
      </c>
      <c r="B5" s="8"/>
      <c r="C5" s="9"/>
      <c r="D5" s="8"/>
      <c r="E5" s="18" t="s">
        <v>34</v>
      </c>
      <c r="F5" s="9"/>
      <c r="G5" s="8">
        <v>30</v>
      </c>
      <c r="H5" s="8">
        <v>30</v>
      </c>
    </row>
    <row r="6" spans="1:8" ht="36.950000000000003" customHeight="1">
      <c r="A6" s="1" t="s">
        <v>5</v>
      </c>
      <c r="B6" s="17" t="s">
        <v>25</v>
      </c>
      <c r="C6" s="9"/>
      <c r="D6" s="8">
        <v>30</v>
      </c>
      <c r="E6" s="8"/>
      <c r="F6" s="2"/>
      <c r="G6" s="8"/>
      <c r="H6" s="8">
        <v>30</v>
      </c>
    </row>
    <row r="7" spans="1:8" ht="36.950000000000003" customHeight="1">
      <c r="A7" s="1" t="s">
        <v>6</v>
      </c>
      <c r="B7" s="8"/>
      <c r="C7" s="9"/>
      <c r="D7" s="8"/>
      <c r="E7" s="8"/>
      <c r="F7" s="2"/>
      <c r="G7" s="8"/>
      <c r="H7" s="8"/>
    </row>
    <row r="8" spans="1:8" ht="36.950000000000003" customHeight="1">
      <c r="A8" s="1" t="s">
        <v>7</v>
      </c>
      <c r="B8" s="8"/>
      <c r="C8" s="9"/>
      <c r="D8" s="8"/>
      <c r="E8" s="18" t="s">
        <v>35</v>
      </c>
      <c r="F8" s="9"/>
      <c r="G8" s="8">
        <v>15</v>
      </c>
      <c r="H8" s="8">
        <v>15</v>
      </c>
    </row>
    <row r="9" spans="1:8" ht="36.950000000000003" customHeight="1">
      <c r="A9" s="1" t="s">
        <v>8</v>
      </c>
      <c r="B9" s="8"/>
      <c r="C9" s="9"/>
      <c r="D9" s="8"/>
      <c r="E9" s="3"/>
      <c r="F9" s="4"/>
      <c r="G9" s="4"/>
      <c r="H9" s="8"/>
    </row>
    <row r="10" spans="1:8" ht="36.950000000000003" customHeight="1">
      <c r="A10" s="1" t="s">
        <v>9</v>
      </c>
      <c r="B10" s="8"/>
      <c r="C10" s="5"/>
      <c r="D10" s="2"/>
      <c r="E10" s="4"/>
      <c r="F10" s="4"/>
      <c r="G10" s="4"/>
      <c r="H10" s="2"/>
    </row>
    <row r="11" spans="1:8" ht="36.950000000000003" customHeight="1">
      <c r="A11" s="1" t="s">
        <v>3</v>
      </c>
      <c r="B11" s="8" t="s">
        <v>24</v>
      </c>
      <c r="C11" s="9"/>
      <c r="D11" s="2">
        <v>30</v>
      </c>
      <c r="E11" s="4"/>
      <c r="F11" s="9"/>
      <c r="G11" s="2">
        <v>90</v>
      </c>
      <c r="H11" s="2">
        <v>120</v>
      </c>
    </row>
    <row r="12" spans="1:8" ht="29.1" customHeight="1">
      <c r="A12" s="34" t="s">
        <v>62</v>
      </c>
      <c r="B12" s="34"/>
      <c r="C12" s="10"/>
      <c r="D12" s="10"/>
      <c r="E12" s="10"/>
      <c r="F12" s="10"/>
      <c r="G12" s="10"/>
      <c r="H12" s="10"/>
    </row>
  </sheetData>
  <mergeCells count="3">
    <mergeCell ref="A1:H1"/>
    <mergeCell ref="C2:E2"/>
    <mergeCell ref="A12:B12"/>
  </mergeCells>
  <phoneticPr fontId="5" type="noConversion"/>
  <dataValidations count="1">
    <dataValidation type="list" allowBlank="1" showInputMessage="1" showErrorMessage="1" sqref="C2:E2">
      <formula1>"种质资源保护,重大新品种创制,现代农业产业技术体系,重点农作物绿色高质高效行动,农科教协同推广,粮食生产全程机械化,推广现代农机装备与技术,新型职业农民培育,基层人员培训,新型经营主体培训"</formula1>
    </dataValidation>
  </dataValidations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"/>
  <sheetViews>
    <sheetView topLeftCell="A4" workbookViewId="0">
      <selection activeCell="A12" sqref="A12:B12"/>
    </sheetView>
  </sheetViews>
  <sheetFormatPr defaultRowHeight="13.5"/>
  <cols>
    <col min="1" max="1" width="21.5" customWidth="1"/>
    <col min="2" max="2" width="33.5" customWidth="1"/>
    <col min="3" max="3" width="9.75" customWidth="1"/>
    <col min="4" max="4" width="8.5" customWidth="1"/>
    <col min="5" max="5" width="26.125" customWidth="1"/>
    <col min="6" max="6" width="8.75" customWidth="1"/>
    <col min="7" max="7" width="8.375" customWidth="1"/>
    <col min="8" max="8" width="9.5" customWidth="1"/>
  </cols>
  <sheetData>
    <row r="1" spans="1:8" ht="51" customHeight="1">
      <c r="A1" s="36" t="s">
        <v>16</v>
      </c>
      <c r="B1" s="36"/>
      <c r="C1" s="36"/>
      <c r="D1" s="36"/>
      <c r="E1" s="36"/>
      <c r="F1" s="36"/>
      <c r="G1" s="36"/>
      <c r="H1" s="36"/>
    </row>
    <row r="2" spans="1:8" ht="40.5" customHeight="1">
      <c r="A2" s="21" t="s">
        <v>12</v>
      </c>
      <c r="B2" t="s">
        <v>60</v>
      </c>
      <c r="E2" s="20" t="s">
        <v>61</v>
      </c>
      <c r="F2" s="22"/>
      <c r="G2" s="37" t="s">
        <v>0</v>
      </c>
      <c r="H2" s="37"/>
    </row>
    <row r="3" spans="1:8" ht="38.25" customHeight="1">
      <c r="A3" s="23" t="s">
        <v>11</v>
      </c>
      <c r="B3" s="1" t="s">
        <v>10</v>
      </c>
      <c r="C3" s="19" t="s">
        <v>1</v>
      </c>
      <c r="D3" s="19" t="s">
        <v>2</v>
      </c>
      <c r="E3" s="19" t="s">
        <v>10</v>
      </c>
      <c r="F3" s="19" t="s">
        <v>1</v>
      </c>
      <c r="G3" s="19" t="s">
        <v>2</v>
      </c>
      <c r="H3" s="24" t="s">
        <v>3</v>
      </c>
    </row>
    <row r="4" spans="1:8" ht="38.25" customHeight="1">
      <c r="A4" s="23" t="s">
        <v>18</v>
      </c>
      <c r="B4" s="18" t="s">
        <v>36</v>
      </c>
      <c r="C4" s="25"/>
      <c r="D4" s="19">
        <v>100</v>
      </c>
      <c r="E4" s="18" t="s">
        <v>57</v>
      </c>
      <c r="F4" s="14"/>
      <c r="G4" s="2">
        <v>640</v>
      </c>
      <c r="H4" s="19">
        <f>D4+G4</f>
        <v>740</v>
      </c>
    </row>
    <row r="5" spans="1:8" ht="54.75" customHeight="1">
      <c r="A5" s="1" t="s">
        <v>4</v>
      </c>
      <c r="B5" s="29" t="s">
        <v>43</v>
      </c>
      <c r="C5" s="25"/>
      <c r="D5" s="19">
        <v>20</v>
      </c>
      <c r="E5" s="18" t="s">
        <v>44</v>
      </c>
      <c r="F5" s="14"/>
      <c r="G5" s="8" t="s">
        <v>45</v>
      </c>
      <c r="H5" s="19">
        <v>20</v>
      </c>
    </row>
    <row r="6" spans="1:8" ht="38.25" customHeight="1">
      <c r="A6" s="1" t="s">
        <v>5</v>
      </c>
      <c r="B6" s="8" t="s">
        <v>37</v>
      </c>
      <c r="C6" s="25"/>
      <c r="D6" s="19">
        <v>40</v>
      </c>
      <c r="E6" s="18" t="s">
        <v>48</v>
      </c>
      <c r="F6" s="14"/>
      <c r="G6" s="8">
        <v>368.5</v>
      </c>
      <c r="H6" s="19">
        <f t="shared" ref="H6:H9" si="0">D6+G6</f>
        <v>408.5</v>
      </c>
    </row>
    <row r="7" spans="1:8" ht="38.25" customHeight="1">
      <c r="A7" s="1" t="s">
        <v>6</v>
      </c>
      <c r="B7" s="8" t="s">
        <v>38</v>
      </c>
      <c r="C7" s="25"/>
      <c r="D7" s="19">
        <v>80</v>
      </c>
      <c r="E7" s="18" t="s">
        <v>42</v>
      </c>
      <c r="F7" s="14"/>
      <c r="G7" s="8">
        <v>69.599999999999994</v>
      </c>
      <c r="H7" s="19">
        <f t="shared" si="0"/>
        <v>149.6</v>
      </c>
    </row>
    <row r="8" spans="1:8" ht="38.25" customHeight="1">
      <c r="A8" s="1" t="s">
        <v>7</v>
      </c>
      <c r="B8" s="8" t="s">
        <v>39</v>
      </c>
      <c r="C8" s="25"/>
      <c r="D8" s="19">
        <v>20</v>
      </c>
      <c r="E8" s="18" t="s">
        <v>23</v>
      </c>
      <c r="F8" s="14"/>
      <c r="G8" s="8">
        <v>96</v>
      </c>
      <c r="H8" s="19">
        <f t="shared" si="0"/>
        <v>116</v>
      </c>
    </row>
    <row r="9" spans="1:8" ht="38.25" customHeight="1">
      <c r="A9" s="1" t="s">
        <v>8</v>
      </c>
      <c r="B9" s="8" t="s">
        <v>40</v>
      </c>
      <c r="C9" s="25"/>
      <c r="D9" s="19">
        <v>20</v>
      </c>
      <c r="E9" s="26"/>
      <c r="F9" s="19"/>
      <c r="G9" s="27"/>
      <c r="H9" s="19">
        <f t="shared" si="0"/>
        <v>20</v>
      </c>
    </row>
    <row r="10" spans="1:8" ht="38.25" customHeight="1">
      <c r="A10" s="1" t="s">
        <v>9</v>
      </c>
      <c r="B10" s="8"/>
      <c r="C10" s="28"/>
      <c r="D10" s="19"/>
      <c r="E10" s="27"/>
      <c r="F10" s="19"/>
      <c r="G10" s="27"/>
      <c r="H10" s="19"/>
    </row>
    <row r="11" spans="1:8" ht="38.25" customHeight="1">
      <c r="A11" s="1" t="s">
        <v>3</v>
      </c>
      <c r="B11" s="8" t="s">
        <v>41</v>
      </c>
      <c r="C11" s="25"/>
      <c r="D11" s="19">
        <f>SUM(D4:D10)</f>
        <v>280</v>
      </c>
      <c r="E11" s="27"/>
      <c r="F11" s="25"/>
      <c r="G11" s="19">
        <v>1174.0999999999999</v>
      </c>
      <c r="H11" s="19">
        <f>SUM(H4:H10)</f>
        <v>1454.1</v>
      </c>
    </row>
    <row r="12" spans="1:8" ht="30.75" customHeight="1">
      <c r="A12" s="34" t="s">
        <v>62</v>
      </c>
      <c r="B12" s="34"/>
    </row>
  </sheetData>
  <mergeCells count="3">
    <mergeCell ref="A1:H1"/>
    <mergeCell ref="G2:H2"/>
    <mergeCell ref="A12:B12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B15" sqref="B15"/>
    </sheetView>
  </sheetViews>
  <sheetFormatPr defaultRowHeight="13.5"/>
  <cols>
    <col min="1" max="1" width="14" customWidth="1"/>
    <col min="2" max="2" width="34" customWidth="1"/>
    <col min="3" max="3" width="8.5" customWidth="1"/>
    <col min="4" max="4" width="8.75" customWidth="1"/>
    <col min="5" max="5" width="29.125" customWidth="1"/>
    <col min="6" max="6" width="8.75" customWidth="1"/>
    <col min="7" max="7" width="8" customWidth="1"/>
    <col min="8" max="8" width="12.125" customWidth="1"/>
  </cols>
  <sheetData>
    <row r="1" spans="1:8" ht="51" customHeight="1">
      <c r="A1" s="32" t="s">
        <v>16</v>
      </c>
      <c r="B1" s="32"/>
      <c r="C1" s="32"/>
      <c r="D1" s="32"/>
      <c r="E1" s="32"/>
      <c r="F1" s="32"/>
      <c r="G1" s="32"/>
      <c r="H1" s="32"/>
    </row>
    <row r="2" spans="1:8" ht="28.5">
      <c r="A2" s="30" t="s">
        <v>58</v>
      </c>
      <c r="B2" t="s">
        <v>56</v>
      </c>
      <c r="C2" s="33" t="s">
        <v>21</v>
      </c>
      <c r="D2" s="33"/>
      <c r="E2" s="33"/>
      <c r="F2" s="7"/>
      <c r="G2" s="7"/>
      <c r="H2" s="7" t="s">
        <v>0</v>
      </c>
    </row>
    <row r="3" spans="1:8" ht="38.25" customHeight="1">
      <c r="A3" s="13" t="s">
        <v>14</v>
      </c>
      <c r="B3" s="31" t="s">
        <v>10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6" t="s">
        <v>3</v>
      </c>
    </row>
    <row r="4" spans="1:8" ht="38.25" customHeight="1">
      <c r="A4" s="13" t="s">
        <v>20</v>
      </c>
      <c r="B4" s="12"/>
      <c r="C4" s="2"/>
      <c r="D4" s="2"/>
      <c r="E4" s="2"/>
      <c r="F4" s="2"/>
      <c r="G4" s="2"/>
      <c r="H4" s="6"/>
    </row>
    <row r="5" spans="1:8" ht="60" customHeight="1">
      <c r="A5" s="1" t="s">
        <v>4</v>
      </c>
      <c r="B5" s="15" t="s">
        <v>46</v>
      </c>
      <c r="C5" s="9"/>
      <c r="D5" s="8">
        <v>50</v>
      </c>
      <c r="E5" s="15" t="s">
        <v>26</v>
      </c>
      <c r="F5" s="14"/>
      <c r="G5" s="2">
        <v>10</v>
      </c>
      <c r="H5" s="8">
        <v>60</v>
      </c>
    </row>
    <row r="6" spans="1:8" ht="23.25" customHeight="1">
      <c r="A6" s="1" t="s">
        <v>5</v>
      </c>
      <c r="B6" s="8"/>
      <c r="C6" s="9"/>
      <c r="D6" s="8"/>
      <c r="E6" s="3"/>
      <c r="F6" s="2"/>
      <c r="G6" s="4"/>
      <c r="H6" s="8"/>
    </row>
    <row r="7" spans="1:8" ht="23.25" customHeight="1">
      <c r="A7" s="1" t="s">
        <v>6</v>
      </c>
      <c r="B7" s="8"/>
      <c r="C7" s="9"/>
      <c r="D7" s="8"/>
      <c r="E7" s="3"/>
      <c r="F7" s="2"/>
      <c r="G7" s="4"/>
      <c r="H7" s="8"/>
    </row>
    <row r="8" spans="1:8" ht="23.25" customHeight="1">
      <c r="A8" s="1" t="s">
        <v>7</v>
      </c>
      <c r="B8" s="8"/>
      <c r="C8" s="9"/>
      <c r="D8" s="8"/>
      <c r="E8" s="3"/>
      <c r="F8" s="2"/>
      <c r="G8" s="4"/>
      <c r="H8" s="8"/>
    </row>
    <row r="9" spans="1:8" ht="23.25" customHeight="1">
      <c r="A9" s="1" t="s">
        <v>8</v>
      </c>
      <c r="B9" s="8"/>
      <c r="C9" s="9"/>
      <c r="D9" s="8"/>
      <c r="E9" s="3"/>
      <c r="F9" s="2"/>
      <c r="G9" s="4"/>
      <c r="H9" s="8"/>
    </row>
    <row r="10" spans="1:8" ht="121.5" customHeight="1">
      <c r="A10" s="1" t="s">
        <v>9</v>
      </c>
      <c r="B10" s="12" t="s">
        <v>47</v>
      </c>
      <c r="C10" s="9"/>
      <c r="D10" s="2">
        <v>109</v>
      </c>
      <c r="E10" s="4"/>
      <c r="F10" s="2"/>
      <c r="G10" s="4"/>
      <c r="H10" s="2">
        <v>109</v>
      </c>
    </row>
    <row r="11" spans="1:8" ht="38.25" customHeight="1">
      <c r="A11" s="1" t="s">
        <v>3</v>
      </c>
      <c r="B11" s="8"/>
      <c r="C11" s="9"/>
      <c r="D11" s="2">
        <v>159</v>
      </c>
      <c r="E11" s="4"/>
      <c r="F11" s="14"/>
      <c r="G11" s="2">
        <v>10</v>
      </c>
      <c r="H11" s="2">
        <v>169</v>
      </c>
    </row>
    <row r="12" spans="1:8" ht="26.25" customHeight="1">
      <c r="A12" s="34" t="s">
        <v>62</v>
      </c>
      <c r="B12" s="34"/>
    </row>
  </sheetData>
  <mergeCells count="3">
    <mergeCell ref="A1:H1"/>
    <mergeCell ref="C2:E2"/>
    <mergeCell ref="A12:B12"/>
  </mergeCells>
  <phoneticPr fontId="5" type="noConversion"/>
  <dataValidations count="1">
    <dataValidation type="list" allowBlank="1" showInputMessage="1" showErrorMessage="1" sqref="C2">
      <formula1>"化肥减量增效,耕地质量提升示范建设,耕地轮作休耕,渔业增殖放流,畜禽粪污资源化利用整县推进,果菜茶有机肥替代化肥,农膜、农药包装废弃物和设施农业废弃物回收利用,秸秆综合利用,对农村人居环境整治综合示范实施奖励,现代生态循环农业试点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农业公共服务资金分配表1</vt:lpstr>
      <vt:lpstr>农业公共服务资金分配表2</vt:lpstr>
      <vt:lpstr>农技创推资金分配表</vt:lpstr>
      <vt:lpstr>农业生态资金分配表1</vt:lpstr>
      <vt:lpstr>农业生态资金分配表2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2020-05-28T02:12:21Z</cp:lastPrinted>
  <dcterms:created xsi:type="dcterms:W3CDTF">2019-05-15T08:41:00Z</dcterms:created>
  <dcterms:modified xsi:type="dcterms:W3CDTF">2020-06-02T00:22:36Z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