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0730" windowHeight="9765" activeTab="1"/>
  </bookViews>
  <sheets>
    <sheet name="现代农业发展资金分配表" sheetId="14" r:id="rId1"/>
    <sheet name="资金分配明细表" sheetId="18" r:id="rId2"/>
  </sheets>
  <calcPr calcId="125725"/>
</workbook>
</file>

<file path=xl/calcChain.xml><?xml version="1.0" encoding="utf-8"?>
<calcChain xmlns="http://schemas.openxmlformats.org/spreadsheetml/2006/main">
  <c r="D12" i="14"/>
  <c r="C6" s="1"/>
  <c r="O7" i="18"/>
  <c r="O8"/>
  <c r="O9"/>
  <c r="O10"/>
  <c r="O11"/>
  <c r="O12"/>
  <c r="O14"/>
  <c r="O6"/>
  <c r="G14"/>
  <c r="G7"/>
  <c r="G8"/>
  <c r="G9"/>
  <c r="G10"/>
  <c r="G11"/>
  <c r="G12"/>
  <c r="G13"/>
  <c r="G6"/>
  <c r="D7"/>
  <c r="D8"/>
  <c r="D9"/>
  <c r="D10"/>
  <c r="D11"/>
  <c r="D12"/>
  <c r="D13"/>
  <c r="D14"/>
  <c r="D6"/>
  <c r="H8" i="14"/>
  <c r="C8"/>
  <c r="H7"/>
  <c r="C5"/>
  <c r="H5"/>
  <c r="H9"/>
  <c r="H6"/>
  <c r="H4"/>
  <c r="C7"/>
  <c r="H10"/>
  <c r="C9"/>
  <c r="C10"/>
  <c r="C4"/>
  <c r="H12" l="1"/>
  <c r="C11"/>
</calcChain>
</file>

<file path=xl/sharedStrings.xml><?xml version="1.0" encoding="utf-8"?>
<sst xmlns="http://schemas.openxmlformats.org/spreadsheetml/2006/main" count="70" uniqueCount="57">
  <si>
    <t>单位：万元</t>
  </si>
  <si>
    <t>占比%</t>
  </si>
  <si>
    <t>合计</t>
  </si>
  <si>
    <t>金坛区</t>
  </si>
  <si>
    <t>武进区</t>
  </si>
  <si>
    <t>新北区</t>
  </si>
  <si>
    <t>天宁区</t>
  </si>
  <si>
    <t>钟楼区</t>
  </si>
  <si>
    <t>市本级</t>
  </si>
  <si>
    <t>分配因素</t>
    <phoneticPr fontId="5" type="noConversion"/>
  </si>
  <si>
    <t>辖区</t>
    <phoneticPr fontId="5" type="noConversion"/>
  </si>
  <si>
    <t>项目名称（两级选项）</t>
    <phoneticPr fontId="5" type="noConversion"/>
  </si>
  <si>
    <t>现代农业发展专项资金分配建议表</t>
    <phoneticPr fontId="5" type="noConversion"/>
  </si>
  <si>
    <t>溧阳市</t>
    <phoneticPr fontId="5" type="noConversion"/>
  </si>
  <si>
    <t>优势特色主导产业发展</t>
  </si>
  <si>
    <t>农村一二三产业整合发展</t>
  </si>
  <si>
    <t>经开区</t>
    <phoneticPr fontId="5" type="noConversion"/>
  </si>
  <si>
    <t>年度“20强”创建2家农产品加工示范企业</t>
    <phoneticPr fontId="5" type="noConversion"/>
  </si>
  <si>
    <t xml:space="preserve"> </t>
    <phoneticPr fontId="5" type="noConversion"/>
  </si>
  <si>
    <r>
      <rPr>
        <sz val="12"/>
        <color theme="1"/>
        <rFont val="宋体"/>
        <family val="3"/>
        <charset val="134"/>
      </rPr>
      <t>溧阳市</t>
    </r>
    <phoneticPr fontId="5" type="noConversion"/>
  </si>
  <si>
    <r>
      <rPr>
        <sz val="12"/>
        <color theme="1"/>
        <rFont val="宋体"/>
        <family val="3"/>
        <charset val="134"/>
      </rPr>
      <t>金坛区</t>
    </r>
  </si>
  <si>
    <r>
      <rPr>
        <sz val="12"/>
        <color theme="1"/>
        <rFont val="宋体"/>
        <family val="3"/>
        <charset val="134"/>
      </rPr>
      <t>武进区</t>
    </r>
  </si>
  <si>
    <r>
      <rPr>
        <sz val="12"/>
        <color theme="1"/>
        <rFont val="宋体"/>
        <family val="3"/>
        <charset val="134"/>
      </rPr>
      <t>新北区</t>
    </r>
  </si>
  <si>
    <r>
      <rPr>
        <sz val="12"/>
        <color theme="1"/>
        <rFont val="宋体"/>
        <family val="3"/>
        <charset val="134"/>
      </rPr>
      <t>天宁区</t>
    </r>
  </si>
  <si>
    <r>
      <rPr>
        <sz val="12"/>
        <color theme="1"/>
        <rFont val="宋体"/>
        <family val="3"/>
        <charset val="134"/>
      </rPr>
      <t>钟楼区</t>
    </r>
  </si>
  <si>
    <r>
      <rPr>
        <sz val="12"/>
        <color theme="1"/>
        <rFont val="宋体"/>
        <family val="3"/>
        <charset val="134"/>
      </rPr>
      <t>经开区</t>
    </r>
    <phoneticPr fontId="5" type="noConversion"/>
  </si>
  <si>
    <r>
      <rPr>
        <b/>
        <sz val="12"/>
        <color theme="1"/>
        <rFont val="宋体"/>
        <family val="3"/>
        <charset val="134"/>
      </rPr>
      <t>合计</t>
    </r>
    <phoneticPr fontId="5" type="noConversion"/>
  </si>
  <si>
    <t>市本级</t>
    <phoneticPr fontId="5" type="noConversion"/>
  </si>
  <si>
    <t>农业龙头企业提档升级</t>
  </si>
  <si>
    <t>“20强”农产品加工示范企业创建</t>
  </si>
  <si>
    <t>休闲农业示范培育</t>
  </si>
  <si>
    <t>各项奖补资金合计</t>
  </si>
  <si>
    <t>休闲农业宣传推介</t>
  </si>
  <si>
    <t>奖励标准</t>
    <phoneticPr fontId="5" type="noConversion"/>
  </si>
  <si>
    <t>奖补资金（万元）</t>
    <phoneticPr fontId="5" type="noConversion"/>
  </si>
  <si>
    <t>新增省市级龙头企业数（个）</t>
    <phoneticPr fontId="5" type="noConversion"/>
  </si>
  <si>
    <t>符合创建合格企业数（个）</t>
    <phoneticPr fontId="5" type="noConversion"/>
  </si>
  <si>
    <t>现代农业发展专项资金分配建议明细表</t>
    <phoneticPr fontId="5" type="noConversion"/>
  </si>
  <si>
    <t>农业品牌提升</t>
    <phoneticPr fontId="5" type="noConversion"/>
  </si>
  <si>
    <t>辖市区</t>
    <phoneticPr fontId="5" type="noConversion"/>
  </si>
  <si>
    <t>全国休闲美丽乡村（个）</t>
    <phoneticPr fontId="5" type="noConversion"/>
  </si>
  <si>
    <t>三星级以上示范单位（个）</t>
    <phoneticPr fontId="5" type="noConversion"/>
  </si>
  <si>
    <r>
      <rPr>
        <sz val="10"/>
        <color theme="1"/>
        <rFont val="Times New Roman"/>
        <family val="1"/>
      </rPr>
      <t>10</t>
    </r>
    <r>
      <rPr>
        <sz val="10"/>
        <color theme="1"/>
        <rFont val="宋体"/>
        <family val="3"/>
        <charset val="134"/>
      </rPr>
      <t>万元</t>
    </r>
    <r>
      <rPr>
        <sz val="10"/>
        <color theme="1"/>
        <rFont val="Times New Roman"/>
        <family val="1"/>
      </rPr>
      <t>/</t>
    </r>
    <r>
      <rPr>
        <sz val="10"/>
        <color theme="1"/>
        <rFont val="宋体"/>
        <family val="3"/>
        <charset val="134"/>
      </rPr>
      <t>个</t>
    </r>
    <phoneticPr fontId="5" type="noConversion"/>
  </si>
  <si>
    <t>①新增省级龙头企业1家；②年度创建3家农产品加工示范企业；③三星级以上休闲农业单位3个。</t>
    <phoneticPr fontId="5" type="noConversion"/>
  </si>
  <si>
    <t>年度创建2家农产品加工示范企业。</t>
    <phoneticPr fontId="5" type="noConversion"/>
  </si>
  <si>
    <t>三星级以上休闲农业单位1个。</t>
    <phoneticPr fontId="5" type="noConversion"/>
  </si>
  <si>
    <t>①新增省级龙头企业1家；②年度创建4家农产品加工示范企业；③三星级以上休闲农业单位1个。</t>
    <phoneticPr fontId="5" type="noConversion"/>
  </si>
  <si>
    <t>①新增省级龙头企业2家；②年度“20强”创建3家农产品加工示范企业；③三星级以上休闲农业单位2个、中国美丽休闲乡村1个。</t>
    <phoneticPr fontId="5" type="noConversion"/>
  </si>
  <si>
    <t>金 额</t>
    <phoneticPr fontId="5" type="noConversion"/>
  </si>
  <si>
    <t>合 计</t>
    <phoneticPr fontId="5" type="noConversion"/>
  </si>
  <si>
    <t>常州休闲农业品牌宣传推介2个</t>
    <phoneticPr fontId="9" type="noConversion"/>
  </si>
  <si>
    <t>①新增省级龙头企业1家；②年度创建4家以上农产品加工示范企业；③三星级以上休闲农业单位2个；④常州休闲农业品牌宣传推介1个。</t>
    <phoneticPr fontId="5" type="noConversion"/>
  </si>
  <si>
    <r>
      <rPr>
        <sz val="10"/>
        <color theme="1"/>
        <rFont val="宋体"/>
        <family val="3"/>
        <charset val="134"/>
      </rPr>
      <t>①新增省级龙头企业</t>
    </r>
    <r>
      <rPr>
        <sz val="10"/>
        <color theme="1"/>
        <rFont val="Times New Roman"/>
        <family val="1"/>
      </rPr>
      <t>5</t>
    </r>
    <r>
      <rPr>
        <sz val="10"/>
        <color theme="1"/>
        <rFont val="宋体"/>
        <family val="3"/>
        <charset val="134"/>
      </rPr>
      <t>家；②年度创建</t>
    </r>
    <r>
      <rPr>
        <sz val="10"/>
        <color theme="1"/>
        <rFont val="Times New Roman"/>
        <family val="1"/>
      </rPr>
      <t>18</t>
    </r>
    <r>
      <rPr>
        <sz val="10"/>
        <color theme="1"/>
        <rFont val="宋体"/>
        <family val="3"/>
        <charset val="134"/>
      </rPr>
      <t>家以上农产品加工示范企业；③三星级以上休闲农业单位</t>
    </r>
    <r>
      <rPr>
        <sz val="10"/>
        <color theme="1"/>
        <rFont val="Times New Roman"/>
        <family val="1"/>
      </rPr>
      <t>9</t>
    </r>
    <r>
      <rPr>
        <sz val="10"/>
        <color theme="1"/>
        <rFont val="宋体"/>
        <family val="3"/>
        <charset val="134"/>
      </rPr>
      <t>个；④常州休闲农业品牌宣传推介</t>
    </r>
    <r>
      <rPr>
        <sz val="10"/>
        <color theme="1"/>
        <rFont val="Times New Roman"/>
        <family val="1"/>
      </rPr>
      <t>3</t>
    </r>
    <r>
      <rPr>
        <sz val="10"/>
        <color theme="1"/>
        <rFont val="宋体"/>
        <family val="3"/>
        <charset val="134"/>
      </rPr>
      <t>个。</t>
    </r>
    <phoneticPr fontId="5" type="noConversion"/>
  </si>
  <si>
    <t>项目名称    （两级选项）</t>
    <phoneticPr fontId="5" type="noConversion"/>
  </si>
  <si>
    <t>责任处室：乡村产业化处</t>
    <phoneticPr fontId="5" type="noConversion"/>
  </si>
  <si>
    <r>
      <rPr>
        <sz val="10"/>
        <color theme="1"/>
        <rFont val="Times New Roman"/>
        <family val="1"/>
      </rPr>
      <t>10</t>
    </r>
    <r>
      <rPr>
        <sz val="10"/>
        <color theme="1"/>
        <rFont val="宋体"/>
        <family val="3"/>
        <charset val="134"/>
      </rPr>
      <t>万元</t>
    </r>
    <r>
      <rPr>
        <sz val="10"/>
        <color theme="1"/>
        <rFont val="Times New Roman"/>
        <family val="1"/>
      </rPr>
      <t>/</t>
    </r>
    <r>
      <rPr>
        <sz val="10"/>
        <color theme="1"/>
        <rFont val="宋体"/>
        <family val="3"/>
        <charset val="134"/>
      </rPr>
      <t>个</t>
    </r>
    <phoneticPr fontId="5" type="noConversion"/>
  </si>
  <si>
    <r>
      <rPr>
        <sz val="10"/>
        <color theme="1"/>
        <rFont val="宋体"/>
        <family val="3"/>
        <charset val="134"/>
      </rPr>
      <t>上年度获得全国休闲农业和乡村旅游五星级、四星级、三星级示范企业的单位，分别给予不超过</t>
    </r>
    <r>
      <rPr>
        <sz val="10"/>
        <color theme="1"/>
        <rFont val="Times New Roman"/>
        <family val="1"/>
      </rPr>
      <t xml:space="preserve"> 20 </t>
    </r>
    <r>
      <rPr>
        <sz val="10"/>
        <color theme="1"/>
        <rFont val="宋体"/>
        <family val="3"/>
        <charset val="134"/>
      </rPr>
      <t>万元、</t>
    </r>
    <r>
      <rPr>
        <sz val="10"/>
        <color theme="1"/>
        <rFont val="Times New Roman"/>
        <family val="1"/>
      </rPr>
      <t xml:space="preserve">15 </t>
    </r>
    <r>
      <rPr>
        <sz val="10"/>
        <color theme="1"/>
        <rFont val="宋体"/>
        <family val="3"/>
        <charset val="134"/>
      </rPr>
      <t>万元、</t>
    </r>
    <r>
      <rPr>
        <sz val="10"/>
        <color theme="1"/>
        <rFont val="Times New Roman"/>
        <family val="1"/>
      </rPr>
      <t xml:space="preserve">10 </t>
    </r>
    <r>
      <rPr>
        <sz val="10"/>
        <color theme="1"/>
        <rFont val="宋体"/>
        <family val="3"/>
        <charset val="134"/>
      </rPr>
      <t>万元的一次性补助</t>
    </r>
    <phoneticPr fontId="5" type="noConversion"/>
  </si>
</sst>
</file>

<file path=xl/styles.xml><?xml version="1.0" encoding="utf-8"?>
<styleSheet xmlns="http://schemas.openxmlformats.org/spreadsheetml/2006/main">
  <numFmts count="2">
    <numFmt numFmtId="176" formatCode="0.0%"/>
    <numFmt numFmtId="177" formatCode="0.0_ "/>
  </numFmts>
  <fonts count="18">
    <font>
      <sz val="11"/>
      <color theme="1"/>
      <name val="宋体"/>
      <charset val="134"/>
      <scheme val="minor"/>
    </font>
    <font>
      <sz val="12"/>
      <color theme="1"/>
      <name val="Times New Roman"/>
      <family val="1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4"/>
      <color theme="1"/>
      <name val="黑体"/>
      <family val="3"/>
      <charset val="134"/>
    </font>
    <font>
      <sz val="9"/>
      <name val="宋体"/>
      <family val="3"/>
      <charset val="134"/>
      <scheme val="minor"/>
    </font>
    <font>
      <sz val="14"/>
      <color rgb="FFFF0000"/>
      <name val="仿宋"/>
      <family val="3"/>
      <charset val="134"/>
    </font>
    <font>
      <sz val="12"/>
      <color rgb="FFFF0000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color theme="1"/>
      <name val="Times New Roman"/>
      <family val="1"/>
    </font>
    <font>
      <sz val="12"/>
      <color theme="1"/>
      <name val="宋体"/>
      <family val="3"/>
      <charset val="134"/>
    </font>
    <font>
      <b/>
      <sz val="12"/>
      <color theme="1"/>
      <name val="Times New Roman"/>
      <family val="1"/>
    </font>
    <font>
      <b/>
      <sz val="12"/>
      <color theme="1"/>
      <name val="宋体"/>
      <family val="3"/>
      <charset val="134"/>
    </font>
    <font>
      <b/>
      <sz val="11"/>
      <color theme="1"/>
      <name val="仿宋"/>
      <family val="3"/>
      <charset val="134"/>
    </font>
    <font>
      <b/>
      <sz val="12"/>
      <color theme="1"/>
      <name val="仿宋"/>
      <family val="3"/>
      <charset val="134"/>
    </font>
    <font>
      <sz val="11"/>
      <color theme="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8"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</cellStyleXfs>
  <cellXfs count="43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justify" vertical="top" wrapText="1"/>
    </xf>
    <xf numFmtId="0" fontId="10" fillId="0" borderId="1" xfId="0" applyFont="1" applyBorder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176" fontId="1" fillId="0" borderId="3" xfId="0" applyNumberFormat="1" applyFont="1" applyBorder="1" applyAlignment="1">
      <alignment horizontal="center" vertical="center" wrapText="1"/>
    </xf>
    <xf numFmtId="176" fontId="1" fillId="0" borderId="3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9" fontId="1" fillId="0" borderId="3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/>
    </xf>
    <xf numFmtId="0" fontId="2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2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</cellXfs>
  <cellStyles count="8">
    <cellStyle name="常规" xfId="0" builtinId="0"/>
    <cellStyle name="常规 2" xfId="1"/>
    <cellStyle name="常规 2 2" xfId="4"/>
    <cellStyle name="常规 3" xfId="2"/>
    <cellStyle name="常规 3 2" xfId="5"/>
    <cellStyle name="常规 4" xfId="3"/>
    <cellStyle name="常规 4 2" xfId="6"/>
    <cellStyle name="常规 5" xfId="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4"/>
  <sheetViews>
    <sheetView topLeftCell="A7" workbookViewId="0">
      <selection activeCell="B18" sqref="B18"/>
    </sheetView>
  </sheetViews>
  <sheetFormatPr defaultColWidth="9" defaultRowHeight="13.5"/>
  <cols>
    <col min="1" max="1" width="15.75" customWidth="1"/>
    <col min="2" max="2" width="37.75" customWidth="1"/>
    <col min="3" max="3" width="11.625" customWidth="1"/>
    <col min="4" max="4" width="10.625" customWidth="1"/>
    <col min="5" max="5" width="12" customWidth="1"/>
    <col min="6" max="6" width="9.5" customWidth="1"/>
    <col min="7" max="7" width="9.625" customWidth="1"/>
    <col min="8" max="8" width="13.625" customWidth="1"/>
  </cols>
  <sheetData>
    <row r="1" spans="1:9" ht="42" customHeight="1">
      <c r="A1" s="28" t="s">
        <v>12</v>
      </c>
      <c r="B1" s="28"/>
      <c r="C1" s="28"/>
      <c r="D1" s="28"/>
      <c r="E1" s="28"/>
      <c r="F1" s="28"/>
      <c r="G1" s="28"/>
      <c r="H1" s="28"/>
    </row>
    <row r="2" spans="1:9" ht="42" customHeight="1">
      <c r="A2" s="27" t="s">
        <v>53</v>
      </c>
      <c r="B2" s="9" t="s">
        <v>14</v>
      </c>
      <c r="C2" s="29" t="s">
        <v>15</v>
      </c>
      <c r="D2" s="29"/>
      <c r="E2" s="29"/>
      <c r="F2" s="29"/>
      <c r="G2" s="6"/>
      <c r="H2" s="6" t="s">
        <v>0</v>
      </c>
    </row>
    <row r="3" spans="1:9" ht="42.75" customHeight="1">
      <c r="A3" s="8" t="s">
        <v>10</v>
      </c>
      <c r="B3" s="7" t="s">
        <v>9</v>
      </c>
      <c r="C3" s="2" t="s">
        <v>1</v>
      </c>
      <c r="D3" s="2" t="s">
        <v>48</v>
      </c>
      <c r="E3" s="2" t="s">
        <v>9</v>
      </c>
      <c r="F3" s="2" t="s">
        <v>1</v>
      </c>
      <c r="G3" s="2" t="s">
        <v>48</v>
      </c>
      <c r="H3" s="5" t="s">
        <v>49</v>
      </c>
      <c r="I3" s="11" t="s">
        <v>18</v>
      </c>
    </row>
    <row r="4" spans="1:9" ht="36" customHeight="1">
      <c r="A4" s="8" t="s">
        <v>13</v>
      </c>
      <c r="B4" s="12" t="s">
        <v>43</v>
      </c>
      <c r="C4" s="14">
        <f>D4/D12</f>
        <v>0.20987654320987653</v>
      </c>
      <c r="D4" s="23">
        <v>85</v>
      </c>
      <c r="E4" s="2"/>
      <c r="F4" s="2"/>
      <c r="G4" s="2"/>
      <c r="H4" s="17">
        <f>D4</f>
        <v>85</v>
      </c>
    </row>
    <row r="5" spans="1:9" ht="44.25" customHeight="1">
      <c r="A5" s="1" t="s">
        <v>3</v>
      </c>
      <c r="B5" s="12" t="s">
        <v>51</v>
      </c>
      <c r="C5" s="13">
        <f>D5/D12</f>
        <v>0.22222222222222221</v>
      </c>
      <c r="D5" s="23">
        <v>90</v>
      </c>
      <c r="E5" s="3"/>
      <c r="F5" s="4"/>
      <c r="G5" s="4"/>
      <c r="H5" s="17">
        <f t="shared" ref="H5:H10" si="0">D5</f>
        <v>90</v>
      </c>
    </row>
    <row r="6" spans="1:9" ht="48.75" customHeight="1">
      <c r="A6" s="1" t="s">
        <v>4</v>
      </c>
      <c r="B6" s="12" t="s">
        <v>47</v>
      </c>
      <c r="C6" s="13">
        <f>D6/D12</f>
        <v>0.24691358024691357</v>
      </c>
      <c r="D6" s="23">
        <v>100</v>
      </c>
      <c r="E6" s="3"/>
      <c r="F6" s="4"/>
      <c r="G6" s="4"/>
      <c r="H6" s="17">
        <f t="shared" si="0"/>
        <v>100</v>
      </c>
    </row>
    <row r="7" spans="1:9" ht="36.75" customHeight="1">
      <c r="A7" s="1" t="s">
        <v>5</v>
      </c>
      <c r="B7" s="12" t="s">
        <v>46</v>
      </c>
      <c r="C7" s="13">
        <f>D7/D12</f>
        <v>0.14814814814814814</v>
      </c>
      <c r="D7" s="23">
        <v>60</v>
      </c>
      <c r="E7" s="3"/>
      <c r="F7" s="4"/>
      <c r="G7" s="4"/>
      <c r="H7" s="17">
        <f t="shared" si="0"/>
        <v>60</v>
      </c>
    </row>
    <row r="8" spans="1:9" ht="29.25" customHeight="1">
      <c r="A8" s="1" t="s">
        <v>6</v>
      </c>
      <c r="B8" s="12" t="s">
        <v>45</v>
      </c>
      <c r="C8" s="13">
        <f>D8/D12</f>
        <v>2.4691358024691357E-2</v>
      </c>
      <c r="D8" s="23">
        <v>10</v>
      </c>
      <c r="E8" s="3"/>
      <c r="F8" s="4"/>
      <c r="G8" s="4"/>
      <c r="H8" s="17">
        <f t="shared" si="0"/>
        <v>10</v>
      </c>
    </row>
    <row r="9" spans="1:9" ht="36.950000000000003" customHeight="1">
      <c r="A9" s="1" t="s">
        <v>7</v>
      </c>
      <c r="B9" s="12" t="s">
        <v>44</v>
      </c>
      <c r="C9" s="13">
        <f>D9/D12</f>
        <v>4.9382716049382713E-2</v>
      </c>
      <c r="D9" s="23">
        <v>20</v>
      </c>
      <c r="E9" s="3"/>
      <c r="F9" s="4"/>
      <c r="G9" s="4"/>
      <c r="H9" s="17">
        <f t="shared" si="0"/>
        <v>20</v>
      </c>
    </row>
    <row r="10" spans="1:9" ht="36.950000000000003" customHeight="1">
      <c r="A10" s="1" t="s">
        <v>16</v>
      </c>
      <c r="B10" s="12" t="s">
        <v>17</v>
      </c>
      <c r="C10" s="13">
        <f>D10/D12</f>
        <v>4.9382716049382713E-2</v>
      </c>
      <c r="D10" s="23">
        <v>20</v>
      </c>
      <c r="E10" s="3"/>
      <c r="F10" s="4"/>
      <c r="G10" s="4"/>
      <c r="H10" s="17">
        <f t="shared" si="0"/>
        <v>20</v>
      </c>
    </row>
    <row r="11" spans="1:9" ht="29.25" customHeight="1">
      <c r="A11" s="1" t="s">
        <v>8</v>
      </c>
      <c r="B11" s="10" t="s">
        <v>50</v>
      </c>
      <c r="C11" s="14">
        <f>D11/D12</f>
        <v>4.9382716049382713E-2</v>
      </c>
      <c r="D11" s="23">
        <v>20</v>
      </c>
      <c r="E11" s="4"/>
      <c r="F11" s="4"/>
      <c r="G11" s="4"/>
      <c r="H11" s="17">
        <v>20</v>
      </c>
    </row>
    <row r="12" spans="1:9" ht="55.5" customHeight="1">
      <c r="A12" s="1" t="s">
        <v>2</v>
      </c>
      <c r="B12" s="18" t="s">
        <v>52</v>
      </c>
      <c r="C12" s="16">
        <v>1</v>
      </c>
      <c r="D12" s="23">
        <f>SUM(D4:D11)</f>
        <v>405</v>
      </c>
      <c r="E12" s="4"/>
      <c r="F12" s="4"/>
      <c r="G12" s="4"/>
      <c r="H12" s="17">
        <f>SUM(H4:H11)</f>
        <v>405</v>
      </c>
    </row>
    <row r="14" spans="1:9" ht="28.5" customHeight="1">
      <c r="A14" s="41" t="s">
        <v>54</v>
      </c>
      <c r="B14" s="41"/>
    </row>
  </sheetData>
  <mergeCells count="3">
    <mergeCell ref="A1:H1"/>
    <mergeCell ref="C2:F2"/>
    <mergeCell ref="A14:B14"/>
  </mergeCells>
  <phoneticPr fontId="5" type="noConversion"/>
  <dataValidations count="2">
    <dataValidation type="list" allowBlank="1" showInputMessage="1" showErrorMessage="1" sqref="B2">
      <formula1>"优势特色主导产业发展,培育新型农业经营主体,现代农业产业园（区）建设,农机购置补贴"</formula1>
    </dataValidation>
    <dataValidation type="list" allowBlank="1" showInputMessage="1" showErrorMessage="1" sqref="C2">
      <formula1>"绿色高效种植业,标准化生态健康养殖,农产品加工能力提升,农村一二三产业整合发展,农民合作社和家庭农场高质量发展,农业社会化服务,农业企业对接发资本市场,国家和省级现代农业产业示范园建设,省重点帮扶县区的南北挂钩农业产业园建设,其他产业园区建设,农机购置补贴"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U21"/>
  <sheetViews>
    <sheetView tabSelected="1" topLeftCell="A4" workbookViewId="0">
      <selection activeCell="Q7" sqref="Q7"/>
    </sheetView>
  </sheetViews>
  <sheetFormatPr defaultRowHeight="13.5"/>
  <cols>
    <col min="1" max="1" width="9.25" customWidth="1"/>
    <col min="2" max="2" width="8.375" customWidth="1"/>
    <col min="3" max="3" width="9.375" customWidth="1"/>
    <col min="4" max="4" width="10.375" customWidth="1"/>
    <col min="5" max="5" width="10.25" customWidth="1"/>
    <col min="6" max="6" width="10" customWidth="1"/>
    <col min="7" max="7" width="10.125" customWidth="1"/>
    <col min="8" max="8" width="10.5" customWidth="1"/>
    <col min="9" max="9" width="9.75" customWidth="1"/>
    <col min="10" max="11" width="9.875" customWidth="1"/>
    <col min="12" max="12" width="9.75" customWidth="1"/>
    <col min="13" max="13" width="8.25" customWidth="1"/>
    <col min="14" max="14" width="9.625" customWidth="1"/>
    <col min="15" max="15" width="9.875" customWidth="1"/>
    <col min="16" max="16" width="9.75" customWidth="1"/>
    <col min="17" max="17" width="10.25" customWidth="1"/>
    <col min="18" max="18" width="10.5" customWidth="1"/>
    <col min="19" max="19" width="9.875" customWidth="1"/>
    <col min="20" max="20" width="10.125" customWidth="1"/>
    <col min="21" max="21" width="10.5" customWidth="1"/>
  </cols>
  <sheetData>
    <row r="1" spans="1:21" ht="38.25" customHeight="1">
      <c r="A1" s="28" t="s">
        <v>37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</row>
    <row r="2" spans="1:21" s="26" customFormat="1" ht="50.25" customHeight="1">
      <c r="A2" s="24" t="s">
        <v>11</v>
      </c>
      <c r="B2" s="36" t="s">
        <v>14</v>
      </c>
      <c r="C2" s="36"/>
      <c r="D2" s="36"/>
      <c r="E2" s="36"/>
      <c r="F2" s="36"/>
      <c r="G2" s="36"/>
      <c r="H2" s="30" t="s">
        <v>15</v>
      </c>
      <c r="I2" s="30"/>
      <c r="J2" s="30"/>
      <c r="K2" s="30"/>
      <c r="L2" s="30"/>
      <c r="M2" s="30"/>
      <c r="N2" s="30"/>
      <c r="O2" s="30"/>
      <c r="P2" s="25"/>
      <c r="Q2" s="25"/>
      <c r="R2" s="25"/>
      <c r="S2" s="25"/>
      <c r="T2" s="25"/>
      <c r="U2" s="25"/>
    </row>
    <row r="3" spans="1:21" ht="35.25" customHeight="1">
      <c r="A3" s="32" t="s">
        <v>39</v>
      </c>
      <c r="B3" s="31" t="s">
        <v>38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</row>
    <row r="4" spans="1:21" ht="35.25" customHeight="1">
      <c r="A4" s="32"/>
      <c r="B4" s="40" t="s">
        <v>28</v>
      </c>
      <c r="C4" s="40"/>
      <c r="D4" s="40"/>
      <c r="E4" s="40" t="s">
        <v>29</v>
      </c>
      <c r="F4" s="40"/>
      <c r="G4" s="40"/>
      <c r="H4" s="40" t="s">
        <v>30</v>
      </c>
      <c r="I4" s="40"/>
      <c r="J4" s="40"/>
      <c r="K4" s="40"/>
      <c r="L4" s="40"/>
      <c r="M4" s="40"/>
      <c r="N4" s="40"/>
      <c r="O4" s="40" t="s">
        <v>31</v>
      </c>
    </row>
    <row r="5" spans="1:21" ht="68.25" customHeight="1">
      <c r="A5" s="32"/>
      <c r="B5" s="22" t="s">
        <v>35</v>
      </c>
      <c r="C5" s="22" t="s">
        <v>33</v>
      </c>
      <c r="D5" s="22" t="s">
        <v>34</v>
      </c>
      <c r="E5" s="22" t="s">
        <v>36</v>
      </c>
      <c r="F5" s="22" t="s">
        <v>33</v>
      </c>
      <c r="G5" s="22" t="s">
        <v>34</v>
      </c>
      <c r="H5" s="22" t="s">
        <v>41</v>
      </c>
      <c r="I5" s="22" t="s">
        <v>33</v>
      </c>
      <c r="J5" s="22" t="s">
        <v>34</v>
      </c>
      <c r="K5" s="22" t="s">
        <v>40</v>
      </c>
      <c r="L5" s="22" t="s">
        <v>34</v>
      </c>
      <c r="M5" s="22" t="s">
        <v>32</v>
      </c>
      <c r="N5" s="22" t="s">
        <v>34</v>
      </c>
      <c r="O5" s="40"/>
    </row>
    <row r="6" spans="1:21" ht="27" customHeight="1">
      <c r="A6" s="15" t="s">
        <v>19</v>
      </c>
      <c r="B6" s="21">
        <v>1</v>
      </c>
      <c r="C6" s="33" t="s">
        <v>42</v>
      </c>
      <c r="D6" s="23">
        <f>B6*10</f>
        <v>10</v>
      </c>
      <c r="E6" s="21">
        <v>3</v>
      </c>
      <c r="F6" s="33" t="s">
        <v>55</v>
      </c>
      <c r="G6" s="23">
        <f>E6*10</f>
        <v>30</v>
      </c>
      <c r="H6" s="21">
        <v>3</v>
      </c>
      <c r="I6" s="37" t="s">
        <v>56</v>
      </c>
      <c r="J6" s="23">
        <v>45</v>
      </c>
      <c r="K6" s="21">
        <v>0</v>
      </c>
      <c r="L6" s="23"/>
      <c r="M6" s="21">
        <v>0</v>
      </c>
      <c r="N6" s="23"/>
      <c r="O6" s="23">
        <f>D6+G6+J6+L6+N6</f>
        <v>85</v>
      </c>
    </row>
    <row r="7" spans="1:21" ht="26.25" customHeight="1">
      <c r="A7" s="15" t="s">
        <v>20</v>
      </c>
      <c r="B7" s="21">
        <v>1</v>
      </c>
      <c r="C7" s="34"/>
      <c r="D7" s="23">
        <f t="shared" ref="D7:D14" si="0">B7*10</f>
        <v>10</v>
      </c>
      <c r="E7" s="21">
        <v>4</v>
      </c>
      <c r="F7" s="34"/>
      <c r="G7" s="23">
        <f t="shared" ref="G7:G14" si="1">E7*10</f>
        <v>40</v>
      </c>
      <c r="H7" s="21">
        <v>2</v>
      </c>
      <c r="I7" s="38"/>
      <c r="J7" s="23">
        <v>30</v>
      </c>
      <c r="K7" s="21">
        <v>0</v>
      </c>
      <c r="L7" s="23"/>
      <c r="M7" s="21">
        <v>1</v>
      </c>
      <c r="N7" s="23">
        <v>10</v>
      </c>
      <c r="O7" s="23">
        <f t="shared" ref="O7:O14" si="2">D7+G7+J7+L7+N7</f>
        <v>90</v>
      </c>
    </row>
    <row r="8" spans="1:21" ht="33.75" customHeight="1">
      <c r="A8" s="15" t="s">
        <v>21</v>
      </c>
      <c r="B8" s="21">
        <v>2</v>
      </c>
      <c r="C8" s="34"/>
      <c r="D8" s="23">
        <f t="shared" si="0"/>
        <v>20</v>
      </c>
      <c r="E8" s="21">
        <v>3</v>
      </c>
      <c r="F8" s="34"/>
      <c r="G8" s="23">
        <f t="shared" si="1"/>
        <v>30</v>
      </c>
      <c r="H8" s="21">
        <v>2</v>
      </c>
      <c r="I8" s="38"/>
      <c r="J8" s="23">
        <v>35</v>
      </c>
      <c r="K8" s="21">
        <v>1</v>
      </c>
      <c r="L8" s="23">
        <v>15</v>
      </c>
      <c r="M8" s="21">
        <v>0</v>
      </c>
      <c r="N8" s="23"/>
      <c r="O8" s="23">
        <f t="shared" si="2"/>
        <v>100</v>
      </c>
    </row>
    <row r="9" spans="1:21" ht="27" customHeight="1">
      <c r="A9" s="15" t="s">
        <v>22</v>
      </c>
      <c r="B9" s="21">
        <v>1</v>
      </c>
      <c r="C9" s="34"/>
      <c r="D9" s="23">
        <f t="shared" si="0"/>
        <v>10</v>
      </c>
      <c r="E9" s="21">
        <v>4</v>
      </c>
      <c r="F9" s="34"/>
      <c r="G9" s="23">
        <f t="shared" si="1"/>
        <v>40</v>
      </c>
      <c r="H9" s="21">
        <v>1</v>
      </c>
      <c r="I9" s="38"/>
      <c r="J9" s="23">
        <v>10</v>
      </c>
      <c r="K9" s="21">
        <v>0</v>
      </c>
      <c r="L9" s="23"/>
      <c r="M9" s="21">
        <v>0</v>
      </c>
      <c r="N9" s="23"/>
      <c r="O9" s="23">
        <f t="shared" si="2"/>
        <v>60</v>
      </c>
    </row>
    <row r="10" spans="1:21" ht="21" customHeight="1">
      <c r="A10" s="15" t="s">
        <v>23</v>
      </c>
      <c r="B10" s="21">
        <v>0</v>
      </c>
      <c r="C10" s="34"/>
      <c r="D10" s="23">
        <f t="shared" si="0"/>
        <v>0</v>
      </c>
      <c r="E10" s="21">
        <v>0</v>
      </c>
      <c r="F10" s="34"/>
      <c r="G10" s="23">
        <f t="shared" si="1"/>
        <v>0</v>
      </c>
      <c r="H10" s="21">
        <v>1</v>
      </c>
      <c r="I10" s="38"/>
      <c r="J10" s="23">
        <v>10</v>
      </c>
      <c r="K10" s="21">
        <v>0</v>
      </c>
      <c r="L10" s="23"/>
      <c r="M10" s="21">
        <v>0</v>
      </c>
      <c r="N10" s="23"/>
      <c r="O10" s="23">
        <f t="shared" si="2"/>
        <v>10</v>
      </c>
    </row>
    <row r="11" spans="1:21" ht="22.5" customHeight="1">
      <c r="A11" s="15" t="s">
        <v>24</v>
      </c>
      <c r="B11" s="21">
        <v>0</v>
      </c>
      <c r="C11" s="34"/>
      <c r="D11" s="23">
        <f t="shared" si="0"/>
        <v>0</v>
      </c>
      <c r="E11" s="21">
        <v>2</v>
      </c>
      <c r="F11" s="34"/>
      <c r="G11" s="23">
        <f t="shared" si="1"/>
        <v>20</v>
      </c>
      <c r="H11" s="21">
        <v>0</v>
      </c>
      <c r="I11" s="38"/>
      <c r="J11" s="23">
        <v>0</v>
      </c>
      <c r="K11" s="21">
        <v>0</v>
      </c>
      <c r="L11" s="23"/>
      <c r="M11" s="21">
        <v>0</v>
      </c>
      <c r="N11" s="23"/>
      <c r="O11" s="23">
        <f t="shared" si="2"/>
        <v>20</v>
      </c>
    </row>
    <row r="12" spans="1:21" ht="24.75" customHeight="1">
      <c r="A12" s="15" t="s">
        <v>25</v>
      </c>
      <c r="B12" s="21">
        <v>0</v>
      </c>
      <c r="C12" s="34"/>
      <c r="D12" s="23">
        <f t="shared" si="0"/>
        <v>0</v>
      </c>
      <c r="E12" s="21">
        <v>2</v>
      </c>
      <c r="F12" s="34"/>
      <c r="G12" s="23">
        <f t="shared" si="1"/>
        <v>20</v>
      </c>
      <c r="H12" s="21">
        <v>0</v>
      </c>
      <c r="I12" s="38"/>
      <c r="J12" s="23">
        <v>0</v>
      </c>
      <c r="K12" s="21">
        <v>0</v>
      </c>
      <c r="L12" s="23"/>
      <c r="M12" s="21">
        <v>0</v>
      </c>
      <c r="N12" s="23"/>
      <c r="O12" s="23">
        <f t="shared" si="2"/>
        <v>20</v>
      </c>
    </row>
    <row r="13" spans="1:21" ht="24.75" customHeight="1">
      <c r="A13" s="20" t="s">
        <v>27</v>
      </c>
      <c r="B13" s="21">
        <v>0</v>
      </c>
      <c r="C13" s="34"/>
      <c r="D13" s="23">
        <f t="shared" si="0"/>
        <v>0</v>
      </c>
      <c r="E13" s="21">
        <v>0</v>
      </c>
      <c r="F13" s="34"/>
      <c r="G13" s="23">
        <f t="shared" si="1"/>
        <v>0</v>
      </c>
      <c r="H13" s="21">
        <v>0</v>
      </c>
      <c r="I13" s="38"/>
      <c r="J13" s="23">
        <v>0</v>
      </c>
      <c r="K13" s="21">
        <v>0</v>
      </c>
      <c r="L13" s="23"/>
      <c r="M13" s="21">
        <v>2</v>
      </c>
      <c r="N13" s="23">
        <v>20</v>
      </c>
      <c r="O13" s="23">
        <v>20</v>
      </c>
    </row>
    <row r="14" spans="1:21" ht="25.5" customHeight="1">
      <c r="A14" s="19" t="s">
        <v>26</v>
      </c>
      <c r="B14" s="21">
        <v>5</v>
      </c>
      <c r="C14" s="35"/>
      <c r="D14" s="23">
        <f t="shared" si="0"/>
        <v>50</v>
      </c>
      <c r="E14" s="21">
        <v>18</v>
      </c>
      <c r="F14" s="35"/>
      <c r="G14" s="23">
        <f t="shared" si="1"/>
        <v>180</v>
      </c>
      <c r="H14" s="21">
        <v>9</v>
      </c>
      <c r="I14" s="39"/>
      <c r="J14" s="23">
        <v>130</v>
      </c>
      <c r="K14" s="21">
        <v>1</v>
      </c>
      <c r="L14" s="23">
        <v>15</v>
      </c>
      <c r="M14" s="21">
        <v>3</v>
      </c>
      <c r="N14" s="23">
        <v>30</v>
      </c>
      <c r="O14" s="23">
        <f t="shared" si="2"/>
        <v>405</v>
      </c>
    </row>
    <row r="15" spans="1:21" ht="14.25" customHeight="1">
      <c r="A15" s="42" t="s">
        <v>54</v>
      </c>
      <c r="B15" s="42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</row>
    <row r="16" spans="1:21" ht="14.25" customHeight="1">
      <c r="A16" s="41"/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</row>
    <row r="21" spans="14:14">
      <c r="N21" s="12" t="s">
        <v>18</v>
      </c>
    </row>
  </sheetData>
  <mergeCells count="13">
    <mergeCell ref="A15:N16"/>
    <mergeCell ref="H2:O2"/>
    <mergeCell ref="B3:O3"/>
    <mergeCell ref="A1:O1"/>
    <mergeCell ref="A3:A5"/>
    <mergeCell ref="F6:F14"/>
    <mergeCell ref="C6:C14"/>
    <mergeCell ref="B2:G2"/>
    <mergeCell ref="I6:I14"/>
    <mergeCell ref="B4:D4"/>
    <mergeCell ref="E4:G4"/>
    <mergeCell ref="H4:N4"/>
    <mergeCell ref="O4:O5"/>
  </mergeCells>
  <phoneticPr fontId="5" type="noConversion"/>
  <dataValidations count="2">
    <dataValidation type="list" allowBlank="1" showInputMessage="1" showErrorMessage="1" sqref="B2">
      <formula1>"优势特色主导产业发展,培育新型农业经营主体,现代农业产业园（区）建设,农机购置补贴"</formula1>
    </dataValidation>
    <dataValidation type="list" allowBlank="1" showInputMessage="1" showErrorMessage="1" sqref="H2">
      <formula1>"绿色高效种植业,标准化生态健康养殖,农产品加工能力提升,农村一二三产业整合发展,农民合作社和家庭农场高质量发展,农业社会化服务,农业企业对接发资本市场,国家和省级现代农业产业示范园建设,省重点帮扶县区的南北挂钩农业产业园建设,其他产业园区建设,农机购置补贴"</formula1>
    </dataValidation>
  </dataValidations>
  <pageMargins left="0.39370078740157483" right="0.39370078740157483" top="0.74803149606299213" bottom="0.74803149606299213" header="0.31496062992125984" footer="0.31496062992125984"/>
  <pageSetup paperSize="9" scale="9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现代农业发展资金分配表</vt:lpstr>
      <vt:lpstr>资金分配明细表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文印室</dc:creator>
  <cp:lastModifiedBy>Administrator</cp:lastModifiedBy>
  <cp:lastPrinted>2020-05-28T02:48:34Z</cp:lastPrinted>
  <dcterms:created xsi:type="dcterms:W3CDTF">2019-05-15T08:41:00Z</dcterms:created>
  <dcterms:modified xsi:type="dcterms:W3CDTF">2020-06-02T00:08:52Z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