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840" tabRatio="935" activeTab="4"/>
  </bookViews>
  <sheets>
    <sheet name="农业科技创新与推广资金分配表1" sheetId="7" r:id="rId1"/>
    <sheet name="农业科技创新与推广专项资金分配建议表2" sheetId="1" r:id="rId2"/>
    <sheet name="农业公共服务资金分配表" sheetId="22" r:id="rId3"/>
    <sheet name="农业生态资金分配表1" sheetId="10" r:id="rId4"/>
    <sheet name="农业生态资金分配表2" sheetId="25" r:id="rId5"/>
  </sheets>
  <calcPr calcId="125725"/>
</workbook>
</file>

<file path=xl/calcChain.xml><?xml version="1.0" encoding="utf-8"?>
<calcChain xmlns="http://schemas.openxmlformats.org/spreadsheetml/2006/main">
  <c r="C5" i="10"/>
  <c r="C6"/>
  <c r="C7"/>
  <c r="C8"/>
  <c r="C9"/>
  <c r="C12"/>
  <c r="C4"/>
  <c r="D12" i="25" l="1"/>
  <c r="N5"/>
  <c r="N6"/>
  <c r="N7"/>
  <c r="C5" i="1" l="1"/>
  <c r="C6"/>
  <c r="C11"/>
  <c r="C4"/>
  <c r="K5"/>
  <c r="K6"/>
  <c r="K11"/>
  <c r="K4"/>
  <c r="O5" i="7" l="1"/>
  <c r="O6"/>
  <c r="O8"/>
  <c r="O4"/>
  <c r="I5"/>
  <c r="I6"/>
  <c r="I7"/>
  <c r="I9"/>
  <c r="I4"/>
  <c r="F5"/>
  <c r="F6"/>
  <c r="F7"/>
  <c r="F4"/>
  <c r="C12"/>
  <c r="C9"/>
  <c r="C8"/>
  <c r="C7"/>
  <c r="C6"/>
  <c r="C5"/>
  <c r="C4"/>
  <c r="P12"/>
  <c r="O12" s="1"/>
  <c r="J12"/>
  <c r="I12" s="1"/>
  <c r="G12"/>
  <c r="F12" s="1"/>
  <c r="D12"/>
  <c r="Q5"/>
  <c r="Q6"/>
  <c r="Q7"/>
  <c r="Q8"/>
  <c r="Q9"/>
  <c r="Q10"/>
  <c r="Q11"/>
  <c r="Q4"/>
  <c r="Q12" l="1"/>
  <c r="K4" i="22"/>
  <c r="K5"/>
  <c r="K6"/>
  <c r="K11" l="1"/>
  <c r="J11"/>
  <c r="J12" i="25" l="1"/>
  <c r="G11" i="22"/>
  <c r="D11"/>
  <c r="D12" i="10"/>
  <c r="H9"/>
  <c r="H8"/>
  <c r="H7"/>
  <c r="H6"/>
  <c r="H5"/>
  <c r="H4"/>
  <c r="D11" i="1"/>
  <c r="H12" i="10" l="1"/>
</calcChain>
</file>

<file path=xl/sharedStrings.xml><?xml version="1.0" encoding="utf-8"?>
<sst xmlns="http://schemas.openxmlformats.org/spreadsheetml/2006/main" count="200" uniqueCount="111">
  <si>
    <t>辖区</t>
  </si>
  <si>
    <t>分配因素</t>
  </si>
  <si>
    <t>金额</t>
  </si>
  <si>
    <t>合计</t>
  </si>
  <si>
    <t>溧阳市</t>
  </si>
  <si>
    <t>金坛区</t>
  </si>
  <si>
    <t>5000亩以上片2个，1000亩以上片7个</t>
  </si>
  <si>
    <t>武进区</t>
  </si>
  <si>
    <r>
      <t>1000</t>
    </r>
    <r>
      <rPr>
        <sz val="10"/>
        <color theme="1"/>
        <rFont val="宋体"/>
        <family val="3"/>
        <charset val="134"/>
        <scheme val="minor"/>
      </rPr>
      <t>亩以上示范方</t>
    </r>
    <r>
      <rPr>
        <sz val="10"/>
        <color theme="1"/>
        <rFont val="宋体"/>
        <family val="3"/>
        <charset val="134"/>
        <scheme val="minor"/>
      </rPr>
      <t>4</t>
    </r>
    <r>
      <rPr>
        <sz val="10"/>
        <color theme="1"/>
        <rFont val="宋体"/>
        <family val="3"/>
        <charset val="134"/>
        <scheme val="minor"/>
      </rPr>
      <t>个</t>
    </r>
  </si>
  <si>
    <t>新北区</t>
  </si>
  <si>
    <r>
      <t>1000</t>
    </r>
    <r>
      <rPr>
        <sz val="10"/>
        <color theme="1"/>
        <rFont val="宋体"/>
        <family val="3"/>
        <charset val="134"/>
        <scheme val="minor"/>
      </rPr>
      <t>亩以上示范方</t>
    </r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theme="1"/>
        <rFont val="宋体"/>
        <family val="3"/>
        <charset val="134"/>
        <scheme val="minor"/>
      </rPr>
      <t>个</t>
    </r>
  </si>
  <si>
    <t>天宁区</t>
  </si>
  <si>
    <t>钟楼区</t>
  </si>
  <si>
    <t>经开区</t>
  </si>
  <si>
    <t>市本级</t>
  </si>
  <si>
    <t>单位：万元</t>
  </si>
  <si>
    <t>实施耕地轮作休耕面积12.66万亩</t>
  </si>
  <si>
    <t>实施耕地轮作休耕面积8.40万亩</t>
  </si>
  <si>
    <t>实施耕地轮作休耕面积2.88万亩</t>
  </si>
  <si>
    <t>实施耕地轮作休耕面积3万亩</t>
  </si>
  <si>
    <t>实施耕地轮作休耕面积0.2万亩</t>
  </si>
  <si>
    <t>实施耕地轮作休耕面积0.02万亩</t>
  </si>
  <si>
    <t>实施耕地轮作休耕面积0.29万亩</t>
  </si>
  <si>
    <t>实施耕地轮作休耕面积27.45万亩</t>
  </si>
  <si>
    <t>分配因素1</t>
  </si>
  <si>
    <t>分配因素2</t>
  </si>
  <si>
    <t>分配因素3</t>
  </si>
  <si>
    <t>分配因素4</t>
  </si>
  <si>
    <t>集中育供秧基地25个</t>
  </si>
  <si>
    <t>集中育供秧基地15个</t>
  </si>
  <si>
    <t>集中育供秧基地2个</t>
  </si>
  <si>
    <t>集中育供秧基地1个</t>
  </si>
  <si>
    <t>集中育供秧基地53个</t>
  </si>
  <si>
    <t>农药使用强度监测点40个</t>
  </si>
  <si>
    <t>农药使用强度监测点20个</t>
  </si>
  <si>
    <t>开展省级耕地质量监测点4个</t>
  </si>
  <si>
    <t>开展墒情监测点2个</t>
  </si>
  <si>
    <t>开展省级耕地质量监测点5个</t>
  </si>
  <si>
    <t>开展农产品产地土壤重金属省控点44个</t>
  </si>
  <si>
    <t>开展省级耕地质量监测点3个</t>
  </si>
  <si>
    <t>开展农产品产地土壤重金属省控点21个</t>
  </si>
  <si>
    <t>开展省级耕地质量监测点1个</t>
  </si>
  <si>
    <t>开展农产品产地土壤重金属省控点5个</t>
  </si>
  <si>
    <t>开展省级耕地质量监测点13个</t>
  </si>
  <si>
    <t>开展墒情监测点8个</t>
  </si>
  <si>
    <t>开展农产品产地土壤重金属省控点100个</t>
  </si>
  <si>
    <t>农情监测哨建设73个点（粮油55个，苗情、地情、虫情、种情、农本、特经特粮、轮作监测，园艺18个，农本调查17个，茶病虫调查1个）</t>
    <phoneticPr fontId="12" type="noConversion"/>
  </si>
  <si>
    <r>
      <t>集中育供秧基地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</t>
    </r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</si>
  <si>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46</t>
    </r>
    <r>
      <rPr>
        <sz val="10"/>
        <color theme="1"/>
        <rFont val="宋体"/>
        <family val="3"/>
        <charset val="134"/>
      </rPr>
      <t>个点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粮油</t>
    </r>
    <r>
      <rPr>
        <sz val="10"/>
        <color theme="1"/>
        <rFont val="Times New Roman"/>
        <family val="1"/>
      </rPr>
      <t>34</t>
    </r>
    <r>
      <rPr>
        <sz val="10"/>
        <color theme="1"/>
        <rFont val="宋体"/>
        <family val="3"/>
        <charset val="134"/>
      </rPr>
      <t>个，苗情、地情、虫情、种情、农本、特经特粮、轮作监测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Times New Roman"/>
        <family val="1"/>
      </rPr>
      <t>,</t>
    </r>
    <r>
      <rPr>
        <sz val="10"/>
        <color theme="1"/>
        <rFont val="宋体"/>
        <family val="3"/>
        <charset val="134"/>
      </rPr>
      <t>均为农本调查）</t>
    </r>
    <phoneticPr fontId="12" type="noConversion"/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</si>
  <si>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37</t>
    </r>
    <r>
      <rPr>
        <sz val="10"/>
        <color theme="1"/>
        <rFont val="宋体"/>
        <family val="3"/>
        <charset val="134"/>
      </rPr>
      <t>个点（粮油</t>
    </r>
    <r>
      <rPr>
        <sz val="10"/>
        <color theme="1"/>
        <rFont val="Times New Roman"/>
        <family val="1"/>
      </rPr>
      <t>19</t>
    </r>
    <r>
      <rPr>
        <sz val="10"/>
        <color theme="1"/>
        <rFont val="宋体"/>
        <family val="3"/>
        <charset val="134"/>
      </rPr>
      <t>个，苗情、地情、虫情、种情、农本、轮作监测，园艺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个，农本调查点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个，花木价格预警体系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</t>
    </r>
    <r>
      <rPr>
        <sz val="10"/>
        <color theme="1"/>
        <rFont val="宋体"/>
        <family val="3"/>
        <charset val="134"/>
      </rPr>
      <t>）</t>
    </r>
    <phoneticPr fontId="12" type="noConversion"/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</si>
  <si>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19</t>
    </r>
    <r>
      <rPr>
        <sz val="10"/>
        <color theme="1"/>
        <rFont val="宋体"/>
        <family val="3"/>
        <charset val="134"/>
      </rPr>
      <t>个点（粮油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个，苗情、地情、农本、特经特粮、轮作监测，园艺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个，均为农本调查点</t>
    </r>
    <r>
      <rPr>
        <sz val="10"/>
        <color theme="1"/>
        <rFont val="宋体"/>
        <family val="3"/>
        <charset val="134"/>
      </rPr>
      <t>）</t>
    </r>
    <phoneticPr fontId="12" type="noConversion"/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</si>
  <si>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个点（粮油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个，地情，园艺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个，均为农本调查点）</t>
    </r>
    <phoneticPr fontId="12" type="noConversion"/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</si>
  <si>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个点（园艺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个，农本调查点）</t>
    </r>
    <phoneticPr fontId="12" type="noConversion"/>
  </si>
  <si>
    <t>农业主推技术展示2项内容(粮油新品种展示1个，园艺（茶叶）主推技术展示1个）</t>
    <phoneticPr fontId="12" type="noConversion"/>
  </si>
  <si>
    <t>农业主推技术展示3项内容（粮油新品种展示、主推技术展示，园艺（茶叶）主推技术展示1个）</t>
    <phoneticPr fontId="12" type="noConversion"/>
  </si>
  <si>
    <r>
      <rPr>
        <sz val="10"/>
        <color theme="1"/>
        <rFont val="宋体"/>
        <family val="3"/>
        <charset val="134"/>
      </rPr>
      <t>农业主推技术展示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项内容（粮油新品种展示、主推技术）</t>
    </r>
    <phoneticPr fontId="12" type="noConversion"/>
  </si>
  <si>
    <r>
      <rPr>
        <sz val="10"/>
        <color theme="1"/>
        <rFont val="宋体"/>
        <family val="3"/>
        <charset val="134"/>
      </rPr>
      <t>农业主推技术展示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项内容（粮油新品种展示）</t>
    </r>
    <phoneticPr fontId="12" type="noConversion"/>
  </si>
  <si>
    <t>省级园艺绿色防控示范区1个</t>
    <phoneticPr fontId="12" type="noConversion"/>
  </si>
  <si>
    <r>
      <rPr>
        <sz val="10"/>
        <color theme="1"/>
        <rFont val="宋体"/>
        <family val="3"/>
        <charset val="134"/>
      </rPr>
      <t>农情监测哨建设</t>
    </r>
    <r>
      <rPr>
        <sz val="10"/>
        <color theme="1"/>
        <rFont val="Times New Roman"/>
        <family val="1"/>
      </rPr>
      <t>183</t>
    </r>
    <r>
      <rPr>
        <sz val="10"/>
        <color theme="1"/>
        <rFont val="宋体"/>
        <family val="3"/>
        <charset val="134"/>
      </rPr>
      <t>个点（粮油</t>
    </r>
    <r>
      <rPr>
        <sz val="10"/>
        <color theme="1"/>
        <rFont val="Times New Roman"/>
        <family val="1"/>
      </rPr>
      <t>121</t>
    </r>
    <r>
      <rPr>
        <sz val="10"/>
        <color theme="1"/>
        <rFont val="宋体"/>
        <family val="3"/>
        <charset val="134"/>
      </rPr>
      <t>个，园艺</t>
    </r>
    <r>
      <rPr>
        <sz val="10"/>
        <color theme="1"/>
        <rFont val="Times New Roman"/>
        <family val="1"/>
      </rPr>
      <t>62</t>
    </r>
    <r>
      <rPr>
        <sz val="10"/>
        <color theme="1"/>
        <rFont val="宋体"/>
        <family val="3"/>
        <charset val="134"/>
      </rPr>
      <t>个）</t>
    </r>
    <phoneticPr fontId="12" type="noConversion"/>
  </si>
  <si>
    <t>农业主推技术展示8项内容（粮油6项，茶叶2项）</t>
    <phoneticPr fontId="12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</si>
  <si>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     </t>
    </r>
    <phoneticPr fontId="12" type="noConversion"/>
  </si>
  <si>
    <t>分配因素5</t>
    <phoneticPr fontId="12" type="noConversion"/>
  </si>
  <si>
    <t>占比</t>
    <phoneticPr fontId="12" type="noConversion"/>
  </si>
  <si>
    <t>市级园艺绿色防控示范区1个</t>
    <phoneticPr fontId="12" type="noConversion"/>
  </si>
  <si>
    <t>市级园艺绿色防控示范区2个</t>
    <phoneticPr fontId="12" type="noConversion"/>
  </si>
  <si>
    <t>市级水稻绿色防控示范区1个</t>
    <phoneticPr fontId="12" type="noConversion"/>
  </si>
  <si>
    <t>市级水稻绿色防控示范区1个</t>
    <phoneticPr fontId="12" type="noConversion"/>
  </si>
  <si>
    <t>市级水稻绿色防控示范区2个，市级园艺绿色防控示范区3个</t>
    <phoneticPr fontId="12" type="noConversion"/>
  </si>
  <si>
    <t>农业公共服务专项资金分配建议表</t>
    <phoneticPr fontId="12" type="noConversion"/>
  </si>
  <si>
    <t>占比</t>
    <phoneticPr fontId="12" type="noConversion"/>
  </si>
  <si>
    <t>省级水稻和特经特粮绿色防控示范区建设共2个</t>
    <phoneticPr fontId="12" type="noConversion"/>
  </si>
  <si>
    <t>省级园艺绿色防控示范区2个</t>
    <phoneticPr fontId="12" type="noConversion"/>
  </si>
  <si>
    <t>农作物病虫害及病虫抗药性监测汇报650次</t>
  </si>
  <si>
    <t>农业生态保护与资源利用专项资金分配建议表1</t>
    <phoneticPr fontId="12" type="noConversion"/>
  </si>
  <si>
    <t>农业生态保护与资源利用专项资金分配建议表2</t>
    <phoneticPr fontId="12" type="noConversion"/>
  </si>
  <si>
    <t>占比</t>
    <phoneticPr fontId="12" type="noConversion"/>
  </si>
  <si>
    <t>分配因素1</t>
    <phoneticPr fontId="12" type="noConversion"/>
  </si>
  <si>
    <t>分配因素2</t>
    <phoneticPr fontId="12" type="noConversion"/>
  </si>
  <si>
    <t>分配因素3</t>
    <phoneticPr fontId="12" type="noConversion"/>
  </si>
  <si>
    <r>
      <t>5000亩以上片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个，1000亩以上片</t>
    </r>
    <r>
      <rPr>
        <sz val="10"/>
        <color theme="1"/>
        <rFont val="宋体"/>
        <family val="3"/>
        <charset val="134"/>
        <scheme val="minor"/>
      </rPr>
      <t>12</t>
    </r>
    <r>
      <rPr>
        <sz val="10"/>
        <color theme="1"/>
        <rFont val="宋体"/>
        <family val="3"/>
        <charset val="134"/>
        <scheme val="minor"/>
      </rPr>
      <t>个</t>
    </r>
    <phoneticPr fontId="12" type="noConversion"/>
  </si>
  <si>
    <t>农作物病虫害及病虫抗药性监测汇报1300次</t>
    <phoneticPr fontId="12" type="noConversion"/>
  </si>
  <si>
    <t>农药使用强度监测点100个</t>
    <phoneticPr fontId="12" type="noConversion"/>
  </si>
  <si>
    <t>省级绿色防控示范区5个</t>
    <phoneticPr fontId="12" type="noConversion"/>
  </si>
  <si>
    <t>分配因素1</t>
    <phoneticPr fontId="12" type="noConversion"/>
  </si>
  <si>
    <t>分配因素3</t>
    <phoneticPr fontId="12" type="noConversion"/>
  </si>
  <si>
    <t>开展开展测土配方施肥取土化验100个、田间试验8个，耕地质量等级调查评价，化肥使用强度监测</t>
    <phoneticPr fontId="12" type="noConversion"/>
  </si>
  <si>
    <t>开展开展测土配方施肥取土化验80个、田间试验7个，耕地质量等级调查评价，化肥使用强度监测</t>
    <phoneticPr fontId="12" type="noConversion"/>
  </si>
  <si>
    <t>开展开展测土配方施肥取土化验75个、田间试验7个，耕地质量等级调查评价，化肥使用强度监测</t>
    <phoneticPr fontId="12" type="noConversion"/>
  </si>
  <si>
    <t>开展开展测土配方施肥取土化验255个、田间试验22个，耕地质量等级调查评价，化肥使用强度监测</t>
    <phoneticPr fontId="12" type="noConversion"/>
  </si>
  <si>
    <t>耕地质量保护与提升</t>
    <phoneticPr fontId="12" type="noConversion"/>
  </si>
  <si>
    <t>备注：上述全部为省级资金</t>
    <phoneticPr fontId="12" type="noConversion"/>
  </si>
  <si>
    <t>备注：上述全部为省级资金</t>
    <phoneticPr fontId="12" type="noConversion"/>
  </si>
  <si>
    <t>分配因素2</t>
    <phoneticPr fontId="12" type="noConversion"/>
  </si>
  <si>
    <t>分配因素4</t>
    <phoneticPr fontId="12" type="noConversion"/>
  </si>
  <si>
    <t>农业科技创新与推广专项资金分配建议表1</t>
    <phoneticPr fontId="12" type="noConversion"/>
  </si>
  <si>
    <t>项目名称   （两级选项）</t>
    <phoneticPr fontId="12" type="noConversion"/>
  </si>
  <si>
    <t>备注：上述为省级约束性任务</t>
    <phoneticPr fontId="12" type="noConversion"/>
  </si>
  <si>
    <t>单位：万元</t>
    <phoneticPr fontId="12" type="noConversion"/>
  </si>
  <si>
    <t>农业科技创新与推广专项资金分配建议表</t>
    <phoneticPr fontId="12" type="noConversion"/>
  </si>
  <si>
    <t>农作物病虫害防治</t>
    <phoneticPr fontId="12" type="noConversion"/>
  </si>
  <si>
    <t>动植物病虫害综合防控</t>
    <phoneticPr fontId="12" type="noConversion"/>
  </si>
  <si>
    <t>耕地轮作休耕</t>
    <phoneticPr fontId="12" type="noConversion"/>
  </si>
  <si>
    <t>耕地保护与质量提升</t>
    <phoneticPr fontId="12" type="noConversion"/>
  </si>
  <si>
    <t xml:space="preserve">农作物绿色高质高效  </t>
    <phoneticPr fontId="12" type="noConversion"/>
  </si>
  <si>
    <t xml:space="preserve">项目名称  （两级选项） </t>
    <phoneticPr fontId="12" type="noConversion"/>
  </si>
  <si>
    <t>农业技术装备推广</t>
    <phoneticPr fontId="12" type="noConversion"/>
  </si>
  <si>
    <t>农作物绿色高质高效——农情监测哨、主推技术、集中育供秧、绿色防控物资采购、市级绿色防控示范区</t>
    <phoneticPr fontId="12" type="noConversion"/>
  </si>
  <si>
    <t>耕地质量保护与提升</t>
    <phoneticPr fontId="12" type="noConversion"/>
  </si>
  <si>
    <t>项目名称  （两级选项）</t>
    <phoneticPr fontId="12" type="noConversion"/>
  </si>
  <si>
    <t>责任处室：推广中心、园艺站</t>
    <phoneticPr fontId="12" type="noConversion"/>
  </si>
  <si>
    <t>责任处室：推广中心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</si>
</sst>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9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10" fontId="0" fillId="0" borderId="0" xfId="0" applyNumberFormat="1">
      <alignment vertical="center"/>
    </xf>
    <xf numFmtId="10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opLeftCell="A13" workbookViewId="0">
      <selection activeCell="A14" sqref="A14:B14"/>
    </sheetView>
  </sheetViews>
  <sheetFormatPr defaultColWidth="9" defaultRowHeight="13.5"/>
  <cols>
    <col min="1" max="1" width="15" style="1" customWidth="1"/>
    <col min="2" max="2" width="30.125" style="1" customWidth="1"/>
    <col min="3" max="3" width="7.125" customWidth="1"/>
    <col min="4" max="4" width="5.375" customWidth="1"/>
    <col min="5" max="5" width="17.25" customWidth="1"/>
    <col min="6" max="6" width="7.125" customWidth="1"/>
    <col min="7" max="7" width="5.875" customWidth="1"/>
    <col min="8" max="8" width="10.75" customWidth="1"/>
    <col min="9" max="9" width="8.625" customWidth="1"/>
    <col min="10" max="10" width="6.25" customWidth="1"/>
    <col min="11" max="11" width="14.25" customWidth="1"/>
    <col min="12" max="13" width="6.25" customWidth="1"/>
    <col min="14" max="14" width="15.375" customWidth="1"/>
    <col min="15" max="15" width="6.875" style="1" customWidth="1"/>
    <col min="16" max="16" width="5.5" customWidth="1"/>
    <col min="17" max="17" width="4.875" customWidth="1"/>
  </cols>
  <sheetData>
    <row r="1" spans="1:20" ht="24" customHeight="1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20" ht="55.5" customHeight="1">
      <c r="A2" s="62" t="s">
        <v>95</v>
      </c>
      <c r="B2" s="63" t="s">
        <v>105</v>
      </c>
      <c r="C2" s="18"/>
      <c r="D2" s="18"/>
      <c r="E2" s="18"/>
      <c r="F2" s="18"/>
      <c r="G2" s="18" t="s">
        <v>106</v>
      </c>
      <c r="H2" s="18"/>
      <c r="I2" s="18"/>
      <c r="J2" s="18"/>
      <c r="K2" s="61"/>
      <c r="L2" s="61"/>
      <c r="M2" s="61"/>
      <c r="N2" s="18"/>
      <c r="O2" s="13"/>
      <c r="P2" s="19" t="s">
        <v>15</v>
      </c>
    </row>
    <row r="3" spans="1:20" ht="24.75" customHeight="1">
      <c r="A3" s="7" t="s">
        <v>0</v>
      </c>
      <c r="B3" s="17" t="s">
        <v>24</v>
      </c>
      <c r="C3" s="16" t="s">
        <v>62</v>
      </c>
      <c r="D3" s="15" t="s">
        <v>2</v>
      </c>
      <c r="E3" s="15" t="s">
        <v>25</v>
      </c>
      <c r="F3" s="16" t="s">
        <v>62</v>
      </c>
      <c r="G3" s="15" t="s">
        <v>2</v>
      </c>
      <c r="H3" s="17" t="s">
        <v>26</v>
      </c>
      <c r="I3" s="16" t="s">
        <v>62</v>
      </c>
      <c r="J3" s="15" t="s">
        <v>2</v>
      </c>
      <c r="K3" s="17" t="s">
        <v>27</v>
      </c>
      <c r="L3" s="46" t="s">
        <v>62</v>
      </c>
      <c r="M3" s="15" t="s">
        <v>2</v>
      </c>
      <c r="N3" s="17" t="s">
        <v>61</v>
      </c>
      <c r="O3" s="46" t="s">
        <v>62</v>
      </c>
      <c r="P3" s="15" t="s">
        <v>2</v>
      </c>
      <c r="Q3" s="20" t="s">
        <v>3</v>
      </c>
    </row>
    <row r="4" spans="1:20" ht="63" customHeight="1">
      <c r="A4" s="39" t="s">
        <v>4</v>
      </c>
      <c r="B4" s="39" t="s">
        <v>46</v>
      </c>
      <c r="C4" s="40">
        <f t="shared" ref="C4:C9" si="0">D4/550</f>
        <v>0.10490909090909091</v>
      </c>
      <c r="D4" s="41">
        <v>57.7</v>
      </c>
      <c r="E4" s="39" t="s">
        <v>53</v>
      </c>
      <c r="F4" s="40">
        <f>G4/550</f>
        <v>1.3636363636363636E-2</v>
      </c>
      <c r="G4" s="41">
        <v>7.5</v>
      </c>
      <c r="H4" s="39" t="s">
        <v>28</v>
      </c>
      <c r="I4" s="40">
        <f>J4/550</f>
        <v>0.19272727272727272</v>
      </c>
      <c r="J4" s="41">
        <v>106</v>
      </c>
      <c r="K4" s="53"/>
      <c r="L4" s="53"/>
      <c r="M4" s="53"/>
      <c r="N4" s="39" t="s">
        <v>64</v>
      </c>
      <c r="O4" s="36">
        <f>P4/550</f>
        <v>3.272727272727273E-2</v>
      </c>
      <c r="P4" s="31">
        <v>18</v>
      </c>
      <c r="Q4" s="41">
        <f>D4+G4+J4+M4+P4</f>
        <v>189.2</v>
      </c>
    </row>
    <row r="5" spans="1:20" ht="70.5" customHeight="1">
      <c r="A5" s="29" t="s">
        <v>5</v>
      </c>
      <c r="B5" s="41" t="s">
        <v>48</v>
      </c>
      <c r="C5" s="40">
        <f t="shared" si="0"/>
        <v>6.7636363636363647E-2</v>
      </c>
      <c r="D5" s="41">
        <v>37.200000000000003</v>
      </c>
      <c r="E5" s="44" t="s">
        <v>54</v>
      </c>
      <c r="F5" s="40">
        <f t="shared" ref="F5:F12" si="1">G5/550</f>
        <v>3.1818181818181815E-2</v>
      </c>
      <c r="G5" s="41">
        <v>17.5</v>
      </c>
      <c r="H5" s="41" t="s">
        <v>29</v>
      </c>
      <c r="I5" s="40">
        <f t="shared" ref="I5:I12" si="2">J5/550</f>
        <v>0.11636363636363636</v>
      </c>
      <c r="J5" s="41">
        <v>64</v>
      </c>
      <c r="K5" s="41"/>
      <c r="L5" s="41"/>
      <c r="M5" s="41"/>
      <c r="N5" s="54" t="s">
        <v>63</v>
      </c>
      <c r="O5" s="36">
        <f t="shared" ref="O5:O12" si="3">P5/550</f>
        <v>1.6363636363636365E-2</v>
      </c>
      <c r="P5" s="31">
        <v>9</v>
      </c>
      <c r="Q5" s="41">
        <f t="shared" ref="Q5:Q11" si="4">D5+G5+J5+M5+P5</f>
        <v>127.7</v>
      </c>
    </row>
    <row r="6" spans="1:20" ht="52.5" customHeight="1">
      <c r="A6" s="29" t="s">
        <v>7</v>
      </c>
      <c r="B6" s="41" t="s">
        <v>49</v>
      </c>
      <c r="C6" s="40">
        <f t="shared" si="0"/>
        <v>5.1272727272727268E-2</v>
      </c>
      <c r="D6" s="41">
        <v>28.2</v>
      </c>
      <c r="E6" s="41" t="s">
        <v>55</v>
      </c>
      <c r="F6" s="40">
        <f t="shared" si="1"/>
        <v>2.7272727272727271E-2</v>
      </c>
      <c r="G6" s="41">
        <v>15</v>
      </c>
      <c r="H6" s="44" t="s">
        <v>47</v>
      </c>
      <c r="I6" s="40">
        <f t="shared" si="2"/>
        <v>7.7272727272727271E-2</v>
      </c>
      <c r="J6" s="41">
        <v>42.5</v>
      </c>
      <c r="K6" s="41"/>
      <c r="L6" s="41"/>
      <c r="M6" s="41"/>
      <c r="N6" s="54" t="s">
        <v>65</v>
      </c>
      <c r="O6" s="36">
        <f t="shared" si="3"/>
        <v>1.8181818181818181E-2</v>
      </c>
      <c r="P6" s="31">
        <v>10</v>
      </c>
      <c r="Q6" s="41">
        <f t="shared" si="4"/>
        <v>95.7</v>
      </c>
      <c r="T6" s="2" t="s">
        <v>60</v>
      </c>
    </row>
    <row r="7" spans="1:20" ht="51" customHeight="1">
      <c r="A7" s="29" t="s">
        <v>9</v>
      </c>
      <c r="B7" s="41" t="s">
        <v>50</v>
      </c>
      <c r="C7" s="40">
        <f t="shared" si="0"/>
        <v>2.0363636363636362E-2</v>
      </c>
      <c r="D7" s="41">
        <v>11.2</v>
      </c>
      <c r="E7" s="41" t="s">
        <v>56</v>
      </c>
      <c r="F7" s="40">
        <f t="shared" si="1"/>
        <v>1.4545454545454545E-2</v>
      </c>
      <c r="G7" s="41">
        <v>8</v>
      </c>
      <c r="H7" s="41" t="s">
        <v>30</v>
      </c>
      <c r="I7" s="40">
        <f t="shared" si="2"/>
        <v>1.5454545454545455E-2</v>
      </c>
      <c r="J7" s="41">
        <v>8.5</v>
      </c>
      <c r="K7" s="41"/>
      <c r="L7" s="41"/>
      <c r="M7" s="41"/>
      <c r="N7" s="42"/>
      <c r="O7" s="36"/>
      <c r="P7" s="43"/>
      <c r="Q7" s="41">
        <f t="shared" si="4"/>
        <v>27.7</v>
      </c>
    </row>
    <row r="8" spans="1:20" ht="30" customHeight="1">
      <c r="A8" s="29" t="s">
        <v>11</v>
      </c>
      <c r="B8" s="41" t="s">
        <v>51</v>
      </c>
      <c r="C8" s="40">
        <f t="shared" si="0"/>
        <v>2.7272727272727275E-3</v>
      </c>
      <c r="D8" s="41">
        <v>1.5</v>
      </c>
      <c r="E8" s="41"/>
      <c r="F8" s="40"/>
      <c r="G8" s="41"/>
      <c r="H8" s="41"/>
      <c r="I8" s="40"/>
      <c r="J8" s="41"/>
      <c r="K8" s="41"/>
      <c r="L8" s="41"/>
      <c r="M8" s="41"/>
      <c r="N8" s="54" t="s">
        <v>66</v>
      </c>
      <c r="O8" s="36">
        <f t="shared" si="3"/>
        <v>9.0909090909090905E-3</v>
      </c>
      <c r="P8" s="31">
        <v>5</v>
      </c>
      <c r="Q8" s="41">
        <f t="shared" si="4"/>
        <v>6.5</v>
      </c>
    </row>
    <row r="9" spans="1:20" ht="30" customHeight="1">
      <c r="A9" s="29" t="s">
        <v>12</v>
      </c>
      <c r="B9" s="41" t="s">
        <v>52</v>
      </c>
      <c r="C9" s="40">
        <f t="shared" si="0"/>
        <v>3.6363636363636367E-4</v>
      </c>
      <c r="D9" s="41">
        <v>0.2</v>
      </c>
      <c r="E9" s="41"/>
      <c r="F9" s="40"/>
      <c r="G9" s="41"/>
      <c r="H9" s="41" t="s">
        <v>31</v>
      </c>
      <c r="I9" s="40">
        <f t="shared" si="2"/>
        <v>5.454545454545455E-3</v>
      </c>
      <c r="J9" s="41">
        <v>3</v>
      </c>
      <c r="K9" s="41"/>
      <c r="L9" s="41"/>
      <c r="M9" s="41"/>
      <c r="N9" s="42"/>
      <c r="O9" s="36"/>
      <c r="P9" s="43"/>
      <c r="Q9" s="41">
        <f t="shared" si="4"/>
        <v>3.2</v>
      </c>
    </row>
    <row r="10" spans="1:20" ht="24" customHeight="1">
      <c r="A10" s="29" t="s">
        <v>13</v>
      </c>
      <c r="B10" s="41"/>
      <c r="C10" s="40"/>
      <c r="D10" s="41"/>
      <c r="E10" s="41"/>
      <c r="F10" s="40"/>
      <c r="G10" s="41"/>
      <c r="H10" s="41"/>
      <c r="I10" s="40"/>
      <c r="J10" s="41"/>
      <c r="K10" s="41"/>
      <c r="L10" s="41"/>
      <c r="M10" s="41"/>
      <c r="N10" s="42"/>
      <c r="O10" s="36"/>
      <c r="P10" s="43"/>
      <c r="Q10" s="41">
        <f t="shared" si="4"/>
        <v>0</v>
      </c>
    </row>
    <row r="11" spans="1:20" ht="39" customHeight="1">
      <c r="A11" s="29" t="s">
        <v>14</v>
      </c>
      <c r="B11" s="41"/>
      <c r="C11" s="40"/>
      <c r="D11" s="31"/>
      <c r="E11" s="31"/>
      <c r="F11" s="40"/>
      <c r="G11" s="31"/>
      <c r="H11" s="31"/>
      <c r="I11" s="40"/>
      <c r="J11" s="31"/>
      <c r="K11" s="32"/>
      <c r="L11" s="30"/>
      <c r="M11" s="31"/>
      <c r="N11" s="45"/>
      <c r="O11" s="36"/>
      <c r="P11" s="41"/>
      <c r="Q11" s="41">
        <f t="shared" si="4"/>
        <v>0</v>
      </c>
    </row>
    <row r="12" spans="1:20" ht="58.5" customHeight="1">
      <c r="A12" s="29" t="s">
        <v>3</v>
      </c>
      <c r="B12" s="41" t="s">
        <v>58</v>
      </c>
      <c r="C12" s="40">
        <f>D12/550</f>
        <v>0.24727272727272728</v>
      </c>
      <c r="D12" s="41">
        <f>SUM(D4:D9)</f>
        <v>136</v>
      </c>
      <c r="E12" s="32" t="s">
        <v>59</v>
      </c>
      <c r="F12" s="40">
        <f t="shared" si="1"/>
        <v>8.727272727272728E-2</v>
      </c>
      <c r="G12" s="41">
        <f>SUM(G4:G7)</f>
        <v>48</v>
      </c>
      <c r="H12" s="32" t="s">
        <v>32</v>
      </c>
      <c r="I12" s="40">
        <f t="shared" si="2"/>
        <v>0.40727272727272729</v>
      </c>
      <c r="J12" s="41">
        <f>SUM(J4:J9)</f>
        <v>224</v>
      </c>
      <c r="K12" s="41"/>
      <c r="L12" s="30"/>
      <c r="M12" s="41"/>
      <c r="N12" s="32" t="s">
        <v>67</v>
      </c>
      <c r="O12" s="36">
        <f t="shared" si="3"/>
        <v>7.636363636363637E-2</v>
      </c>
      <c r="P12" s="41">
        <f>SUM(P4:P8)</f>
        <v>42</v>
      </c>
      <c r="Q12" s="41">
        <f>D12+G12+J12+M12+P12</f>
        <v>450</v>
      </c>
      <c r="S12" s="56"/>
    </row>
    <row r="14" spans="1:20">
      <c r="A14" s="72" t="s">
        <v>109</v>
      </c>
      <c r="B14" s="72"/>
    </row>
  </sheetData>
  <mergeCells count="2">
    <mergeCell ref="A1:Q1"/>
    <mergeCell ref="A14:B14"/>
  </mergeCells>
  <phoneticPr fontId="12" type="noConversion"/>
  <dataValidations count="1">
    <dataValidation type="list" allowBlank="1" showInputMessage="1" showErrorMessage="1" sqref="N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ageMargins left="0.43" right="0.23" top="0.33" bottom="0.3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"/>
  <sheetViews>
    <sheetView topLeftCell="A4" workbookViewId="0">
      <selection activeCell="D14" sqref="D14"/>
    </sheetView>
  </sheetViews>
  <sheetFormatPr defaultColWidth="9" defaultRowHeight="13.5"/>
  <cols>
    <col min="1" max="1" width="13.375" style="14" customWidth="1"/>
    <col min="2" max="2" width="12.5" style="28" customWidth="1"/>
    <col min="3" max="3" width="8.375" style="28" customWidth="1"/>
    <col min="4" max="4" width="8.75" style="28" customWidth="1"/>
    <col min="5" max="5" width="10.5" style="28" customWidth="1"/>
    <col min="6" max="6" width="9" style="28"/>
    <col min="7" max="7" width="7.375" style="28" customWidth="1"/>
    <col min="8" max="8" width="13.625" style="28" customWidth="1"/>
    <col min="9" max="9" width="9" style="28"/>
    <col min="10" max="10" width="7" style="28" customWidth="1"/>
    <col min="11" max="13" width="9" style="28"/>
    <col min="14" max="14" width="10.5" style="28" bestFit="1" customWidth="1"/>
    <col min="15" max="16384" width="9" style="28"/>
  </cols>
  <sheetData>
    <row r="1" spans="1:14" ht="42" customHeight="1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4" ht="42" customHeight="1">
      <c r="A2" s="62" t="s">
        <v>104</v>
      </c>
      <c r="B2" s="18" t="s">
        <v>105</v>
      </c>
      <c r="C2" s="18"/>
      <c r="E2" s="18"/>
      <c r="F2" s="67" t="s">
        <v>103</v>
      </c>
      <c r="G2" s="67"/>
      <c r="H2" s="67"/>
      <c r="I2" s="66" t="s">
        <v>97</v>
      </c>
      <c r="J2" s="66"/>
      <c r="K2" s="66"/>
    </row>
    <row r="3" spans="1:14" ht="49.9" customHeight="1">
      <c r="A3" s="5" t="s">
        <v>0</v>
      </c>
      <c r="B3" s="5" t="s">
        <v>76</v>
      </c>
      <c r="C3" s="4" t="s">
        <v>69</v>
      </c>
      <c r="D3" s="4" t="s">
        <v>2</v>
      </c>
      <c r="E3" s="4" t="s">
        <v>77</v>
      </c>
      <c r="F3" s="4" t="s">
        <v>69</v>
      </c>
      <c r="G3" s="4" t="s">
        <v>2</v>
      </c>
      <c r="H3" s="4" t="s">
        <v>78</v>
      </c>
      <c r="I3" s="4" t="s">
        <v>69</v>
      </c>
      <c r="J3" s="4" t="s">
        <v>2</v>
      </c>
      <c r="K3" s="4" t="s">
        <v>3</v>
      </c>
    </row>
    <row r="4" spans="1:14" ht="36.950000000000003" customHeight="1">
      <c r="A4" s="11" t="s">
        <v>5</v>
      </c>
      <c r="B4" s="29" t="s">
        <v>6</v>
      </c>
      <c r="C4" s="30">
        <f>D4/260</f>
        <v>0.71153846153846156</v>
      </c>
      <c r="D4" s="33">
        <v>185</v>
      </c>
      <c r="E4" s="29"/>
      <c r="F4" s="35"/>
      <c r="G4" s="33"/>
      <c r="H4" s="34"/>
      <c r="I4" s="30"/>
      <c r="J4" s="31"/>
      <c r="K4" s="31">
        <f>D4</f>
        <v>185</v>
      </c>
    </row>
    <row r="5" spans="1:14" ht="36.950000000000003" customHeight="1">
      <c r="A5" s="11" t="s">
        <v>7</v>
      </c>
      <c r="B5" s="33" t="s">
        <v>8</v>
      </c>
      <c r="C5" s="30">
        <f t="shared" ref="C5:C11" si="0">D5/260</f>
        <v>0.23076923076923078</v>
      </c>
      <c r="D5" s="33">
        <v>60</v>
      </c>
      <c r="E5" s="33"/>
      <c r="F5" s="35"/>
      <c r="G5" s="33"/>
      <c r="H5" s="34"/>
      <c r="I5" s="30"/>
      <c r="J5" s="31"/>
      <c r="K5" s="31">
        <f t="shared" ref="K5:K11" si="1">D5</f>
        <v>60</v>
      </c>
    </row>
    <row r="6" spans="1:14" ht="36.950000000000003" customHeight="1">
      <c r="A6" s="11" t="s">
        <v>9</v>
      </c>
      <c r="B6" s="33" t="s">
        <v>10</v>
      </c>
      <c r="C6" s="30">
        <f t="shared" si="0"/>
        <v>5.7692307692307696E-2</v>
      </c>
      <c r="D6" s="33">
        <v>15</v>
      </c>
      <c r="E6" s="33"/>
      <c r="F6" s="35"/>
      <c r="G6" s="33"/>
      <c r="H6" s="34"/>
      <c r="I6" s="30"/>
      <c r="J6" s="31"/>
      <c r="K6" s="31">
        <f t="shared" si="1"/>
        <v>15</v>
      </c>
    </row>
    <row r="7" spans="1:14" ht="24.95" customHeight="1">
      <c r="A7" s="11" t="s">
        <v>11</v>
      </c>
      <c r="B7" s="33"/>
      <c r="C7" s="30"/>
      <c r="D7" s="33"/>
      <c r="E7" s="31"/>
      <c r="F7" s="35"/>
      <c r="G7" s="31"/>
      <c r="H7" s="31"/>
      <c r="I7" s="30"/>
      <c r="J7" s="31"/>
      <c r="K7" s="31"/>
    </row>
    <row r="8" spans="1:14" ht="24.95" customHeight="1">
      <c r="A8" s="11" t="s">
        <v>12</v>
      </c>
      <c r="B8" s="33"/>
      <c r="C8" s="30"/>
      <c r="D8" s="33"/>
      <c r="E8" s="33"/>
      <c r="F8" s="35"/>
      <c r="G8" s="37"/>
      <c r="H8" s="37"/>
      <c r="I8" s="30"/>
      <c r="J8" s="37"/>
      <c r="K8" s="31"/>
    </row>
    <row r="9" spans="1:14" ht="24.95" customHeight="1">
      <c r="A9" s="11" t="s">
        <v>13</v>
      </c>
      <c r="B9" s="33"/>
      <c r="C9" s="30"/>
      <c r="D9" s="33"/>
      <c r="E9" s="33"/>
      <c r="F9" s="35"/>
      <c r="G9" s="37"/>
      <c r="H9" s="37"/>
      <c r="I9" s="30"/>
      <c r="J9" s="37"/>
      <c r="K9" s="31"/>
    </row>
    <row r="10" spans="1:14" ht="24.95" customHeight="1">
      <c r="A10" s="11" t="s">
        <v>14</v>
      </c>
      <c r="B10" s="33"/>
      <c r="C10" s="30"/>
      <c r="D10" s="31"/>
      <c r="E10" s="31"/>
      <c r="F10" s="35"/>
      <c r="G10" s="37"/>
      <c r="H10" s="37"/>
      <c r="I10" s="30"/>
      <c r="J10" s="37"/>
      <c r="K10" s="31"/>
    </row>
    <row r="11" spans="1:14" ht="46.5" customHeight="1">
      <c r="A11" s="11" t="s">
        <v>3</v>
      </c>
      <c r="B11" s="29" t="s">
        <v>79</v>
      </c>
      <c r="C11" s="30">
        <f t="shared" si="0"/>
        <v>1</v>
      </c>
      <c r="D11" s="31">
        <f>SUM(D4:D6)</f>
        <v>260</v>
      </c>
      <c r="E11" s="29"/>
      <c r="F11" s="35"/>
      <c r="G11" s="31"/>
      <c r="H11" s="38"/>
      <c r="I11" s="30"/>
      <c r="J11" s="31"/>
      <c r="K11" s="31">
        <f t="shared" si="1"/>
        <v>260</v>
      </c>
      <c r="M11" s="57"/>
      <c r="N11" s="57"/>
    </row>
    <row r="12" spans="1:14" ht="29.1" customHeight="1">
      <c r="A12" s="65" t="s">
        <v>96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4">
      <c r="A13" s="72" t="s">
        <v>110</v>
      </c>
      <c r="B13" s="72"/>
    </row>
  </sheetData>
  <mergeCells count="5">
    <mergeCell ref="A1:K1"/>
    <mergeCell ref="A12:K12"/>
    <mergeCell ref="I2:K2"/>
    <mergeCell ref="F2:H2"/>
    <mergeCell ref="A13:B13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topLeftCell="A4" workbookViewId="0">
      <selection activeCell="A18" sqref="A18"/>
    </sheetView>
  </sheetViews>
  <sheetFormatPr defaultColWidth="9" defaultRowHeight="13.5"/>
  <cols>
    <col min="1" max="1" width="14.625" style="14" customWidth="1"/>
    <col min="2" max="2" width="21.625" style="14" customWidth="1"/>
    <col min="3" max="3" width="8.125" style="14" customWidth="1"/>
    <col min="4" max="4" width="7" style="14" customWidth="1"/>
    <col min="5" max="5" width="16.25" style="14" customWidth="1"/>
    <col min="6" max="6" width="9.5" style="14" customWidth="1"/>
    <col min="7" max="7" width="7.625" style="14" customWidth="1"/>
    <col min="8" max="8" width="31.75" style="14" customWidth="1"/>
    <col min="9" max="9" width="8.5" style="14" customWidth="1"/>
    <col min="10" max="10" width="5.875" style="14" customWidth="1"/>
    <col min="11" max="11" width="8.125" style="14" customWidth="1"/>
    <col min="12" max="16384" width="9" style="14"/>
  </cols>
  <sheetData>
    <row r="1" spans="1:13" ht="18.75" customHeight="1">
      <c r="A1" s="69" t="s">
        <v>68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3" ht="28.5">
      <c r="A2" s="62" t="s">
        <v>95</v>
      </c>
      <c r="B2" s="71" t="s">
        <v>100</v>
      </c>
      <c r="C2" s="71"/>
      <c r="D2" s="71"/>
      <c r="E2" s="71" t="s">
        <v>99</v>
      </c>
      <c r="F2" s="71"/>
      <c r="G2" s="71"/>
      <c r="H2" s="71"/>
      <c r="I2" s="71" t="s">
        <v>15</v>
      </c>
      <c r="J2" s="71"/>
      <c r="K2" s="71"/>
    </row>
    <row r="3" spans="1:13" ht="34.5" customHeight="1">
      <c r="A3" s="7" t="s">
        <v>0</v>
      </c>
      <c r="B3" s="7" t="s">
        <v>24</v>
      </c>
      <c r="C3" s="5" t="s">
        <v>69</v>
      </c>
      <c r="D3" s="5" t="s">
        <v>2</v>
      </c>
      <c r="E3" s="5" t="s">
        <v>25</v>
      </c>
      <c r="F3" s="5" t="s">
        <v>69</v>
      </c>
      <c r="G3" s="5" t="s">
        <v>2</v>
      </c>
      <c r="H3" s="5" t="s">
        <v>26</v>
      </c>
      <c r="I3" s="5" t="s">
        <v>69</v>
      </c>
      <c r="J3" s="5" t="s">
        <v>2</v>
      </c>
      <c r="K3" s="5" t="s">
        <v>3</v>
      </c>
    </row>
    <row r="4" spans="1:13" ht="36.75" customHeight="1">
      <c r="A4" s="11" t="s">
        <v>5</v>
      </c>
      <c r="B4" s="58" t="s">
        <v>72</v>
      </c>
      <c r="C4" s="9"/>
      <c r="D4" s="12">
        <v>30</v>
      </c>
      <c r="E4" s="10" t="s">
        <v>33</v>
      </c>
      <c r="F4" s="9"/>
      <c r="G4" s="5">
        <v>8</v>
      </c>
      <c r="H4" s="47" t="s">
        <v>70</v>
      </c>
      <c r="I4" s="9"/>
      <c r="J4" s="5">
        <v>20</v>
      </c>
      <c r="K4" s="5">
        <f t="shared" ref="K4:K6" si="0">D4+G4+J4</f>
        <v>58</v>
      </c>
    </row>
    <row r="5" spans="1:13" ht="39" customHeight="1">
      <c r="A5" s="11" t="s">
        <v>7</v>
      </c>
      <c r="B5" s="58" t="s">
        <v>72</v>
      </c>
      <c r="C5" s="9"/>
      <c r="D5" s="12">
        <v>30</v>
      </c>
      <c r="E5" s="10" t="s">
        <v>33</v>
      </c>
      <c r="F5" s="9"/>
      <c r="G5" s="5">
        <v>8</v>
      </c>
      <c r="H5" s="47" t="s">
        <v>71</v>
      </c>
      <c r="I5" s="9"/>
      <c r="J5" s="5">
        <v>20</v>
      </c>
      <c r="K5" s="5">
        <f t="shared" si="0"/>
        <v>58</v>
      </c>
    </row>
    <row r="6" spans="1:13" ht="28.5">
      <c r="A6" s="11" t="s">
        <v>9</v>
      </c>
      <c r="B6" s="52"/>
      <c r="C6" s="9"/>
      <c r="D6" s="12"/>
      <c r="E6" s="10" t="s">
        <v>34</v>
      </c>
      <c r="F6" s="9"/>
      <c r="G6" s="5">
        <v>4</v>
      </c>
      <c r="H6" s="47" t="s">
        <v>57</v>
      </c>
      <c r="I6" s="9"/>
      <c r="J6" s="5">
        <v>10</v>
      </c>
      <c r="K6" s="5">
        <f t="shared" si="0"/>
        <v>14</v>
      </c>
    </row>
    <row r="7" spans="1:13" ht="42.75" customHeight="1">
      <c r="A7" s="11" t="s">
        <v>11</v>
      </c>
      <c r="B7" s="52"/>
      <c r="C7" s="9"/>
      <c r="D7" s="12"/>
      <c r="E7" s="10"/>
      <c r="F7" s="9"/>
      <c r="G7" s="5"/>
      <c r="H7" s="47"/>
      <c r="I7" s="9"/>
      <c r="J7" s="5"/>
      <c r="K7" s="5"/>
    </row>
    <row r="8" spans="1:13" ht="30.75" customHeight="1">
      <c r="A8" s="11" t="s">
        <v>12</v>
      </c>
      <c r="B8" s="52"/>
      <c r="C8" s="9"/>
      <c r="D8" s="12"/>
      <c r="E8" s="10"/>
      <c r="F8" s="9"/>
      <c r="G8" s="5"/>
      <c r="H8" s="47"/>
      <c r="I8" s="9"/>
      <c r="J8" s="5"/>
      <c r="K8" s="5"/>
    </row>
    <row r="9" spans="1:13" ht="30.75" customHeight="1">
      <c r="A9" s="11" t="s">
        <v>13</v>
      </c>
      <c r="B9" s="52"/>
      <c r="C9" s="9"/>
      <c r="D9" s="12"/>
      <c r="E9" s="10"/>
      <c r="F9" s="9"/>
      <c r="G9" s="5"/>
      <c r="H9" s="47"/>
      <c r="I9" s="9"/>
      <c r="J9" s="5"/>
      <c r="K9" s="5"/>
    </row>
    <row r="10" spans="1:13" ht="31.5" customHeight="1">
      <c r="A10" s="11" t="s">
        <v>14</v>
      </c>
      <c r="B10" s="51"/>
      <c r="C10" s="9"/>
      <c r="D10" s="5"/>
      <c r="E10" s="5"/>
      <c r="F10" s="9"/>
      <c r="G10" s="5"/>
      <c r="H10" s="47"/>
      <c r="I10" s="9"/>
      <c r="J10" s="5"/>
      <c r="K10" s="5"/>
    </row>
    <row r="11" spans="1:13" ht="51" customHeight="1">
      <c r="A11" s="11" t="s">
        <v>3</v>
      </c>
      <c r="B11" s="50" t="s">
        <v>80</v>
      </c>
      <c r="C11" s="9"/>
      <c r="D11" s="5">
        <f>SUM(D4:D10)</f>
        <v>60</v>
      </c>
      <c r="E11" s="5" t="s">
        <v>81</v>
      </c>
      <c r="F11" s="9"/>
      <c r="G11" s="5">
        <f>SUM(G4:G10)</f>
        <v>20</v>
      </c>
      <c r="H11" s="47" t="s">
        <v>82</v>
      </c>
      <c r="I11" s="9"/>
      <c r="J11" s="5">
        <f>SUM(J4:J10)</f>
        <v>50</v>
      </c>
      <c r="K11" s="5">
        <f>SUM(K4:K7)</f>
        <v>130</v>
      </c>
      <c r="M11" s="59"/>
    </row>
    <row r="12" spans="1:13" ht="14.25">
      <c r="A12" s="70"/>
      <c r="B12" s="70"/>
      <c r="C12" s="70"/>
      <c r="D12" s="70"/>
      <c r="E12" s="70"/>
      <c r="F12" s="13"/>
      <c r="G12" s="13"/>
      <c r="H12" s="13"/>
      <c r="I12" s="13"/>
      <c r="J12" s="13"/>
      <c r="K12" s="13"/>
    </row>
    <row r="13" spans="1:13" ht="21.75" customHeight="1">
      <c r="A13" s="68" t="s">
        <v>90</v>
      </c>
      <c r="B13" s="68"/>
      <c r="C13" s="68"/>
      <c r="D13" s="68"/>
      <c r="E13" s="68"/>
      <c r="F13" s="68"/>
      <c r="G13" s="68"/>
      <c r="H13" s="68"/>
      <c r="I13" s="68"/>
    </row>
    <row r="14" spans="1:13">
      <c r="A14" s="72" t="s">
        <v>109</v>
      </c>
      <c r="B14" s="72"/>
    </row>
  </sheetData>
  <mergeCells count="7">
    <mergeCell ref="A14:B14"/>
    <mergeCell ref="A13:I13"/>
    <mergeCell ref="A1:K1"/>
    <mergeCell ref="A12:E12"/>
    <mergeCell ref="B2:D2"/>
    <mergeCell ref="I2:K2"/>
    <mergeCell ref="E2:H2"/>
  </mergeCells>
  <phoneticPr fontId="12" type="noConversion"/>
  <printOptions horizontalCentered="1"/>
  <pageMargins left="0.39370078740157483" right="0.2755905511811023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7" zoomScaleNormal="100" workbookViewId="0">
      <selection activeCell="A14" sqref="A14:B14"/>
    </sheetView>
  </sheetViews>
  <sheetFormatPr defaultColWidth="9" defaultRowHeight="13.5"/>
  <cols>
    <col min="1" max="1" width="14" customWidth="1"/>
    <col min="2" max="2" width="27.625" customWidth="1"/>
    <col min="3" max="4" width="11.625" customWidth="1"/>
    <col min="5" max="5" width="29.125" customWidth="1"/>
    <col min="6" max="8" width="12.125" customWidth="1"/>
  </cols>
  <sheetData>
    <row r="1" spans="1:8" ht="51" customHeight="1">
      <c r="A1" s="64" t="s">
        <v>73</v>
      </c>
      <c r="B1" s="64"/>
      <c r="C1" s="64"/>
      <c r="D1" s="64"/>
      <c r="E1" s="64"/>
      <c r="F1" s="64"/>
      <c r="G1" s="64"/>
      <c r="H1" s="64"/>
    </row>
    <row r="2" spans="1:8" ht="30.95" customHeight="1">
      <c r="A2" s="62" t="s">
        <v>108</v>
      </c>
      <c r="B2" s="63" t="s">
        <v>107</v>
      </c>
      <c r="C2" s="63"/>
      <c r="D2" s="63"/>
      <c r="E2" s="63" t="s">
        <v>101</v>
      </c>
      <c r="F2" s="19"/>
      <c r="G2" s="19"/>
      <c r="H2" s="19" t="s">
        <v>15</v>
      </c>
    </row>
    <row r="3" spans="1:8" ht="38.25" customHeight="1">
      <c r="A3" s="3" t="s">
        <v>0</v>
      </c>
      <c r="B3" s="7" t="s">
        <v>1</v>
      </c>
      <c r="C3" s="4" t="s">
        <v>75</v>
      </c>
      <c r="D3" s="4" t="s">
        <v>2</v>
      </c>
      <c r="E3" s="4" t="s">
        <v>1</v>
      </c>
      <c r="F3" s="4" t="s">
        <v>75</v>
      </c>
      <c r="G3" s="4" t="s">
        <v>2</v>
      </c>
      <c r="H3" s="22" t="s">
        <v>3</v>
      </c>
    </row>
    <row r="4" spans="1:8" ht="38.25" customHeight="1">
      <c r="A4" s="3" t="s">
        <v>4</v>
      </c>
      <c r="B4" s="23" t="s">
        <v>16</v>
      </c>
      <c r="C4" s="24">
        <f>D4/1500</f>
        <v>0.26013333333333333</v>
      </c>
      <c r="D4" s="25">
        <v>390.2</v>
      </c>
      <c r="E4" s="47"/>
      <c r="F4" s="24"/>
      <c r="G4" s="4"/>
      <c r="H4" s="22">
        <f>D4+G4</f>
        <v>390.2</v>
      </c>
    </row>
    <row r="5" spans="1:8" ht="38.25" customHeight="1">
      <c r="A5" s="11" t="s">
        <v>5</v>
      </c>
      <c r="B5" s="23" t="s">
        <v>17</v>
      </c>
      <c r="C5" s="24">
        <f t="shared" ref="C5:C12" si="0">D5/1500</f>
        <v>0.40426666666666666</v>
      </c>
      <c r="D5" s="25">
        <v>606.4</v>
      </c>
      <c r="E5" s="47"/>
      <c r="F5" s="24"/>
      <c r="G5" s="12"/>
      <c r="H5" s="22">
        <f t="shared" ref="H5:H9" si="1">D5+G5</f>
        <v>606.4</v>
      </c>
    </row>
    <row r="6" spans="1:8" ht="38.25" customHeight="1">
      <c r="A6" s="11" t="s">
        <v>7</v>
      </c>
      <c r="B6" s="23" t="s">
        <v>18</v>
      </c>
      <c r="C6" s="24">
        <f t="shared" si="0"/>
        <v>0.15360000000000001</v>
      </c>
      <c r="D6" s="25">
        <v>230.4</v>
      </c>
      <c r="E6" s="47"/>
      <c r="F6" s="24"/>
      <c r="G6" s="12"/>
      <c r="H6" s="22">
        <f t="shared" si="1"/>
        <v>230.4</v>
      </c>
    </row>
    <row r="7" spans="1:8" ht="38.25" customHeight="1">
      <c r="A7" s="11" t="s">
        <v>9</v>
      </c>
      <c r="B7" s="23" t="s">
        <v>19</v>
      </c>
      <c r="C7" s="24">
        <f t="shared" si="0"/>
        <v>0.16</v>
      </c>
      <c r="D7" s="25">
        <v>240</v>
      </c>
      <c r="E7" s="47"/>
      <c r="F7" s="24"/>
      <c r="G7" s="12"/>
      <c r="H7" s="22">
        <f t="shared" si="1"/>
        <v>240</v>
      </c>
    </row>
    <row r="8" spans="1:8" ht="38.25" customHeight="1">
      <c r="A8" s="11" t="s">
        <v>11</v>
      </c>
      <c r="B8" s="23" t="s">
        <v>20</v>
      </c>
      <c r="C8" s="24">
        <f t="shared" si="0"/>
        <v>0.02</v>
      </c>
      <c r="D8" s="25">
        <v>30</v>
      </c>
      <c r="E8" s="48"/>
      <c r="F8" s="24"/>
      <c r="G8" s="21"/>
      <c r="H8" s="22">
        <f t="shared" si="1"/>
        <v>30</v>
      </c>
    </row>
    <row r="9" spans="1:8" ht="38.25" customHeight="1">
      <c r="A9" s="11" t="s">
        <v>12</v>
      </c>
      <c r="B9" s="23" t="s">
        <v>21</v>
      </c>
      <c r="C9" s="24">
        <f t="shared" si="0"/>
        <v>2E-3</v>
      </c>
      <c r="D9" s="25">
        <v>3</v>
      </c>
      <c r="E9" s="48"/>
      <c r="F9" s="24"/>
      <c r="G9" s="21"/>
      <c r="H9" s="22">
        <f t="shared" si="1"/>
        <v>3</v>
      </c>
    </row>
    <row r="10" spans="1:8" ht="38.25" customHeight="1">
      <c r="A10" s="11" t="s">
        <v>13</v>
      </c>
      <c r="B10" s="23" t="s">
        <v>22</v>
      </c>
      <c r="C10" s="24"/>
      <c r="D10" s="26"/>
      <c r="E10" s="48"/>
      <c r="F10" s="24"/>
      <c r="G10" s="21"/>
      <c r="H10" s="22"/>
    </row>
    <row r="11" spans="1:8" ht="38.25" customHeight="1">
      <c r="A11" s="11" t="s">
        <v>14</v>
      </c>
      <c r="B11" s="12"/>
      <c r="C11" s="24"/>
      <c r="D11" s="4"/>
      <c r="E11" s="49"/>
      <c r="F11" s="24"/>
      <c r="G11" s="21"/>
      <c r="H11" s="4"/>
    </row>
    <row r="12" spans="1:8" ht="38.25" customHeight="1">
      <c r="A12" s="11" t="s">
        <v>3</v>
      </c>
      <c r="B12" s="23" t="s">
        <v>23</v>
      </c>
      <c r="C12" s="24">
        <f t="shared" si="0"/>
        <v>1</v>
      </c>
      <c r="D12" s="25">
        <f>SUM(D4:D10)</f>
        <v>1500</v>
      </c>
      <c r="E12" s="47"/>
      <c r="F12" s="24"/>
      <c r="G12" s="27"/>
      <c r="H12" s="27">
        <f>SUM(H4:H11)</f>
        <v>1500</v>
      </c>
    </row>
    <row r="14" spans="1:8" ht="29.25" customHeight="1">
      <c r="A14" s="72" t="s">
        <v>110</v>
      </c>
      <c r="B14" s="72"/>
      <c r="C14" s="55"/>
      <c r="D14" s="55"/>
    </row>
  </sheetData>
  <mergeCells count="2">
    <mergeCell ref="A1:H1"/>
    <mergeCell ref="A14:B14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workbookViewId="0">
      <selection activeCell="B17" sqref="B17"/>
    </sheetView>
  </sheetViews>
  <sheetFormatPr defaultColWidth="9" defaultRowHeight="13.5"/>
  <cols>
    <col min="1" max="1" width="13.5" customWidth="1"/>
    <col min="2" max="2" width="31.375" customWidth="1"/>
    <col min="3" max="3" width="8.125" customWidth="1"/>
    <col min="4" max="4" width="6.125" customWidth="1"/>
    <col min="5" max="5" width="15.125" customWidth="1"/>
    <col min="6" max="6" width="8.25" customWidth="1"/>
    <col min="7" max="7" width="5.625" customWidth="1"/>
    <col min="8" max="8" width="12" customWidth="1"/>
    <col min="9" max="9" width="7.25" customWidth="1"/>
    <col min="10" max="10" width="5.625" customWidth="1"/>
    <col min="11" max="11" width="16.25" customWidth="1"/>
    <col min="12" max="12" width="7.625" customWidth="1"/>
    <col min="13" max="13" width="7" customWidth="1"/>
    <col min="14" max="14" width="6.625" customWidth="1"/>
  </cols>
  <sheetData>
    <row r="1" spans="1:17" ht="30.75" customHeight="1">
      <c r="A1" s="69" t="s">
        <v>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7" ht="29.25" customHeight="1">
      <c r="A2" s="6" t="s">
        <v>108</v>
      </c>
      <c r="B2" s="18" t="s">
        <v>89</v>
      </c>
      <c r="C2" s="18"/>
      <c r="D2" s="18"/>
      <c r="E2" s="18"/>
      <c r="F2" s="67" t="s">
        <v>102</v>
      </c>
      <c r="G2" s="67"/>
      <c r="H2" s="67"/>
      <c r="I2" s="67"/>
      <c r="J2" s="18"/>
      <c r="K2" s="13"/>
      <c r="L2" s="13"/>
      <c r="M2" s="13"/>
      <c r="N2" s="60"/>
    </row>
    <row r="3" spans="1:17" ht="42.75" customHeight="1">
      <c r="A3" s="5" t="s">
        <v>0</v>
      </c>
      <c r="B3" s="5" t="s">
        <v>83</v>
      </c>
      <c r="C3" s="5" t="s">
        <v>75</v>
      </c>
      <c r="D3" s="5" t="s">
        <v>2</v>
      </c>
      <c r="E3" s="5" t="s">
        <v>92</v>
      </c>
      <c r="F3" s="5" t="s">
        <v>75</v>
      </c>
      <c r="G3" s="5" t="s">
        <v>2</v>
      </c>
      <c r="H3" s="5" t="s">
        <v>84</v>
      </c>
      <c r="I3" s="5" t="s">
        <v>75</v>
      </c>
      <c r="J3" s="5" t="s">
        <v>2</v>
      </c>
      <c r="K3" s="5" t="s">
        <v>93</v>
      </c>
      <c r="L3" s="5" t="s">
        <v>75</v>
      </c>
      <c r="M3" s="5" t="s">
        <v>2</v>
      </c>
      <c r="N3" s="5" t="s">
        <v>3</v>
      </c>
    </row>
    <row r="4" spans="1:17" ht="40.5" customHeight="1">
      <c r="A4" s="7" t="s">
        <v>4</v>
      </c>
      <c r="B4" s="8"/>
      <c r="C4" s="9"/>
      <c r="D4" s="5"/>
      <c r="F4" s="9"/>
      <c r="G4" s="5"/>
      <c r="H4" s="10"/>
      <c r="I4" s="9"/>
      <c r="J4" s="5"/>
      <c r="K4" s="5"/>
      <c r="L4" s="9"/>
      <c r="M4" s="5"/>
      <c r="N4" s="5"/>
    </row>
    <row r="5" spans="1:17" ht="70.5" customHeight="1">
      <c r="A5" s="11" t="s">
        <v>5</v>
      </c>
      <c r="B5" s="8" t="s">
        <v>85</v>
      </c>
      <c r="C5" s="9"/>
      <c r="D5" s="12">
        <v>13</v>
      </c>
      <c r="E5" s="8" t="s">
        <v>37</v>
      </c>
      <c r="F5" s="9"/>
      <c r="G5" s="12">
        <v>5</v>
      </c>
      <c r="H5" s="10" t="s">
        <v>36</v>
      </c>
      <c r="I5" s="9"/>
      <c r="J5" s="5">
        <v>1</v>
      </c>
      <c r="K5" s="5" t="s">
        <v>38</v>
      </c>
      <c r="L5" s="9"/>
      <c r="M5" s="5">
        <v>17.600000000000001</v>
      </c>
      <c r="N5" s="5">
        <f t="shared" ref="N5:N7" si="0">D5+G5+J5+M5</f>
        <v>36.6</v>
      </c>
    </row>
    <row r="6" spans="1:17" ht="59.25" customHeight="1">
      <c r="A6" s="11" t="s">
        <v>7</v>
      </c>
      <c r="B6" s="8" t="s">
        <v>86</v>
      </c>
      <c r="C6" s="9"/>
      <c r="D6" s="12">
        <v>12</v>
      </c>
      <c r="E6" s="8" t="s">
        <v>39</v>
      </c>
      <c r="F6" s="9"/>
      <c r="G6" s="12">
        <v>3</v>
      </c>
      <c r="H6" s="10" t="s">
        <v>36</v>
      </c>
      <c r="I6" s="9"/>
      <c r="J6" s="5">
        <v>1</v>
      </c>
      <c r="K6" s="5" t="s">
        <v>40</v>
      </c>
      <c r="L6" s="9"/>
      <c r="M6" s="5">
        <v>8.4</v>
      </c>
      <c r="N6" s="5">
        <f t="shared" si="0"/>
        <v>24.4</v>
      </c>
    </row>
    <row r="7" spans="1:17" ht="61.5" customHeight="1">
      <c r="A7" s="11" t="s">
        <v>9</v>
      </c>
      <c r="B7" s="8" t="s">
        <v>87</v>
      </c>
      <c r="C7" s="9"/>
      <c r="D7" s="12">
        <v>11</v>
      </c>
      <c r="E7" s="8" t="s">
        <v>41</v>
      </c>
      <c r="F7" s="9"/>
      <c r="G7" s="12">
        <v>1</v>
      </c>
      <c r="H7" s="10" t="s">
        <v>36</v>
      </c>
      <c r="I7" s="9"/>
      <c r="J7" s="5">
        <v>1</v>
      </c>
      <c r="K7" s="5" t="s">
        <v>42</v>
      </c>
      <c r="L7" s="9"/>
      <c r="M7" s="5">
        <v>2</v>
      </c>
      <c r="N7" s="5">
        <f t="shared" si="0"/>
        <v>15</v>
      </c>
    </row>
    <row r="8" spans="1:17" ht="24.95" customHeight="1">
      <c r="A8" s="11" t="s">
        <v>11</v>
      </c>
      <c r="B8" s="12"/>
      <c r="C8" s="9"/>
      <c r="D8" s="12"/>
      <c r="E8" s="12"/>
      <c r="F8" s="9"/>
      <c r="G8" s="12"/>
      <c r="H8" s="10"/>
      <c r="I8" s="9"/>
      <c r="J8" s="5"/>
      <c r="K8" s="5"/>
      <c r="L8" s="9"/>
      <c r="M8" s="5"/>
      <c r="N8" s="5"/>
    </row>
    <row r="9" spans="1:17" ht="24.95" customHeight="1">
      <c r="A9" s="11" t="s">
        <v>12</v>
      </c>
      <c r="B9" s="12"/>
      <c r="C9" s="9"/>
      <c r="D9" s="12"/>
      <c r="E9" s="12"/>
      <c r="F9" s="9"/>
      <c r="G9" s="12"/>
      <c r="H9" s="10"/>
      <c r="I9" s="9"/>
      <c r="J9" s="5"/>
      <c r="K9" s="5"/>
      <c r="L9" s="9"/>
      <c r="M9" s="5"/>
      <c r="N9" s="5"/>
    </row>
    <row r="10" spans="1:17" ht="24.95" customHeight="1">
      <c r="A10" s="11" t="s">
        <v>13</v>
      </c>
      <c r="B10" s="12"/>
      <c r="C10" s="9"/>
      <c r="D10" s="12"/>
      <c r="E10" s="12"/>
      <c r="F10" s="9"/>
      <c r="G10" s="12"/>
      <c r="H10" s="10"/>
      <c r="I10" s="9"/>
      <c r="J10" s="5"/>
      <c r="K10" s="5"/>
      <c r="L10" s="9"/>
      <c r="M10" s="5"/>
      <c r="N10" s="5"/>
    </row>
    <row r="11" spans="1:17" ht="40.5" customHeight="1">
      <c r="A11" s="11" t="s">
        <v>14</v>
      </c>
      <c r="B11" s="8"/>
      <c r="C11" s="9"/>
      <c r="D11" s="5"/>
      <c r="E11" s="8" t="s">
        <v>35</v>
      </c>
      <c r="F11" s="9"/>
      <c r="G11" s="5">
        <v>4</v>
      </c>
      <c r="H11" s="5"/>
      <c r="I11" s="9"/>
      <c r="J11" s="5"/>
      <c r="K11" s="5"/>
      <c r="L11" s="9"/>
      <c r="M11" s="5"/>
      <c r="N11" s="5">
        <v>4</v>
      </c>
    </row>
    <row r="12" spans="1:17" ht="72" customHeight="1">
      <c r="A12" s="11" t="s">
        <v>3</v>
      </c>
      <c r="B12" s="8" t="s">
        <v>88</v>
      </c>
      <c r="C12" s="9"/>
      <c r="D12" s="5">
        <f>SUM(D4:D7)</f>
        <v>36</v>
      </c>
      <c r="E12" s="8" t="s">
        <v>43</v>
      </c>
      <c r="F12" s="9"/>
      <c r="G12" s="5">
        <v>13</v>
      </c>
      <c r="H12" s="10" t="s">
        <v>44</v>
      </c>
      <c r="I12" s="9"/>
      <c r="J12" s="5">
        <f>SUM(J4:J7)</f>
        <v>3</v>
      </c>
      <c r="K12" s="5" t="s">
        <v>45</v>
      </c>
      <c r="L12" s="9"/>
      <c r="M12" s="5">
        <v>28</v>
      </c>
      <c r="N12" s="5">
        <v>80</v>
      </c>
      <c r="Q12" s="56"/>
    </row>
    <row r="13" spans="1:17" ht="21" customHeight="1">
      <c r="A13" s="55" t="s">
        <v>91</v>
      </c>
      <c r="B13" s="55"/>
      <c r="C13" s="55"/>
      <c r="D13" s="55"/>
      <c r="E13" s="55"/>
      <c r="F13" s="55"/>
    </row>
    <row r="15" spans="1:17">
      <c r="A15" s="72" t="s">
        <v>110</v>
      </c>
      <c r="B15" s="72"/>
    </row>
    <row r="18" spans="7:7">
      <c r="G18" s="56"/>
    </row>
  </sheetData>
  <mergeCells count="3">
    <mergeCell ref="A1:N1"/>
    <mergeCell ref="F2:I2"/>
    <mergeCell ref="A15:B15"/>
  </mergeCells>
  <phoneticPr fontId="12" type="noConversion"/>
  <dataValidations count="1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</dataValidations>
  <pageMargins left="0.7" right="0.7" top="0.4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农业科技创新与推广资金分配表1</vt:lpstr>
      <vt:lpstr>农业科技创新与推广专项资金分配建议表2</vt:lpstr>
      <vt:lpstr>农业公共服务资金分配表</vt:lpstr>
      <vt:lpstr>农业生态资金分配表1</vt:lpstr>
      <vt:lpstr>农业生态资金分配表2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2020-06-02T00:05:24Z</cp:lastPrinted>
  <dcterms:created xsi:type="dcterms:W3CDTF">2019-05-15T08:41:00Z</dcterms:created>
  <dcterms:modified xsi:type="dcterms:W3CDTF">2020-06-02T00:07:28Z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